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updateLinks="never" codeName="ThisWorkbook" defaultThemeVersion="166925"/>
  <mc:AlternateContent xmlns:mc="http://schemas.openxmlformats.org/markup-compatibility/2006">
    <mc:Choice Requires="x15">
      <x15ac:absPath xmlns:x15ac="http://schemas.microsoft.com/office/spreadsheetml/2010/11/ac" url="D:\Contrato 10537 de 011225 a 30042026\Respuestas OCI Dic-Abril 2025\28012026-PROPOSICIÓN 115-2026  E2026006198 - HC. JULIÁN ESPINOSA ORTÍZ\"/>
    </mc:Choice>
  </mc:AlternateContent>
  <xr:revisionPtr revIDLastSave="0" documentId="8_{535921F3-5B24-429E-892C-15582E92D98B}" xr6:coauthVersionLast="47" xr6:coauthVersionMax="47" xr10:uidLastSave="{00000000-0000-0000-0000-000000000000}"/>
  <bookViews>
    <workbookView xWindow="-120" yWindow="-120" windowWidth="20730" windowHeight="11040" tabRatio="682" xr2:uid="{00000000-000D-0000-FFFF-FFFF00000000}"/>
  </bookViews>
  <sheets>
    <sheet name="Res 7 Ejecución" sheetId="47" r:id="rId1"/>
    <sheet name="Res 7 Cerradas" sheetId="49" r:id="rId2"/>
    <sheet name="Fmt seguim" sheetId="33" state="hidden" r:id="rId3"/>
    <sheet name="dias no habiles" sheetId="30" state="hidden" r:id="rId4"/>
    <sheet name="listado dependencias" sheetId="31" state="hidden" r:id="rId5"/>
    <sheet name="bd" sheetId="4" state="hidden"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4" hidden="1">'listado dependencias'!$A$3:$L$87</definedName>
    <definedName name="_xlnm._FilterDatabase" localSheetId="1" hidden="1">'Res 7 Cerradas'!$A$2:$DC$2</definedName>
    <definedName name="_xlnm._FilterDatabase" localSheetId="0" hidden="1">'Res 7 Ejecución'!$A$9:$DD$303</definedName>
    <definedName name="A">[1]bd!$K$3:$K$6</definedName>
    <definedName name="accion">[2]Datos!$C$3:$C$5</definedName>
    <definedName name="area">[2]Datos!$H$3:$H$58</definedName>
    <definedName name="_xlnm.Print_Area" localSheetId="0">'Res 7 Ejecución'!$A$1:$DC$304</definedName>
    <definedName name="Areas">[3]Datos!$H$3:$H$58</definedName>
    <definedName name="AUTOEVALUACION">[4]bd!$L$3:$L$4</definedName>
    <definedName name="dependencia">bd!$E$3:$E$86</definedName>
    <definedName name="dias_no_habiles_2024_y_2025">'dias no habiles'!$A$2:$A$232</definedName>
    <definedName name="estado">bd!$H$3:$H$6</definedName>
    <definedName name="GRAF">[5]bd!$B$3:$B$14</definedName>
    <definedName name="nuevo">[6]bd!$D$3:$D$72</definedName>
    <definedName name="nuevo2">[6]bd!$C$3:$C$22</definedName>
    <definedName name="origen">[4]bd!$B$3:$B$4</definedName>
    <definedName name="origen.">[7]bd!$K$3:$K$6</definedName>
    <definedName name="origen_ext">bd!$J$3:$J$6</definedName>
    <definedName name="proceso">bd!$C$3:$C$20</definedName>
    <definedName name="tab_instrumento" localSheetId="0">'Res 7 Ejecución'!$A$9:$DC$85</definedName>
    <definedName name="tab_instrumento">#REF!</definedName>
    <definedName name="tipo_accion">bd!$G$3:$G$5</definedName>
    <definedName name="tipo2">[6]bd!$F$3:$F$5</definedName>
    <definedName name="_xlnm.Print_Titles" localSheetId="0">'Res 7 Ejecución'!$8:$9</definedName>
    <definedName name="TOR">[5]bd!$E$3:$E$45</definedName>
    <definedName name="ubicacion_origen">bd!$D$3:$D$79</definedName>
    <definedName name="Valida">bd!$I$3:$I$5</definedName>
    <definedName name="y">[8]bd!$F$3:$F$5</definedName>
    <definedName name="Z_0A229139_5AFE_4830_A194_6A378C480A31_.wvu.Cols" localSheetId="0" hidden="1">'Res 7 Ejecución'!$H:$Q</definedName>
    <definedName name="Z_0A229139_5AFE_4830_A194_6A378C480A31_.wvu.FilterData" localSheetId="0" hidden="1">'Res 7 Ejecución'!$A$9:$DB$9</definedName>
    <definedName name="Z_0A229139_5AFE_4830_A194_6A378C480A31_.wvu.PrintArea" localSheetId="0" hidden="1">'Res 7 Ejecución'!$A$8:$DA$9</definedName>
    <definedName name="Z_0A229139_5AFE_4830_A194_6A378C480A31_.wvu.PrintTitles" localSheetId="0" hidden="1">'Res 7 Ejecución'!$8:$9</definedName>
    <definedName name="Z_0A229139_5AFE_4830_A194_6A378C480A31_.wvu.Rows" localSheetId="0" hidden="1">'Res 7 Ejecución'!#REF!,'Res 7 Ejecución'!#REF!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R303" i="47" l="1"/>
  <c r="CQ303" i="47"/>
  <c r="V303" i="47"/>
  <c r="CZ303" i="47" s="1"/>
  <c r="CR302" i="47"/>
  <c r="CQ302" i="47"/>
  <c r="V302" i="47"/>
  <c r="CR301" i="47"/>
  <c r="CQ301" i="47"/>
  <c r="V301" i="47"/>
  <c r="CS301" i="47" s="1"/>
  <c r="CR300" i="47"/>
  <c r="CQ300" i="47"/>
  <c r="V300" i="47"/>
  <c r="CZ300" i="47" s="1"/>
  <c r="CR299" i="47"/>
  <c r="CQ299" i="47"/>
  <c r="V299" i="47"/>
  <c r="CZ299" i="47" s="1"/>
  <c r="CR298" i="47"/>
  <c r="CQ298" i="47"/>
  <c r="V298" i="47"/>
  <c r="CZ298" i="47" s="1"/>
  <c r="CR297" i="47"/>
  <c r="CQ297" i="47"/>
  <c r="V297" i="47"/>
  <c r="CR296" i="47"/>
  <c r="CQ296" i="47"/>
  <c r="V296" i="47"/>
  <c r="CS296" i="47" s="1"/>
  <c r="CR295" i="47"/>
  <c r="CQ295" i="47"/>
  <c r="V295" i="47"/>
  <c r="CR294" i="47"/>
  <c r="CQ294" i="47"/>
  <c r="V294" i="47"/>
  <c r="CZ294" i="47" s="1"/>
  <c r="CR293" i="47"/>
  <c r="CQ293" i="47"/>
  <c r="V293" i="47"/>
  <c r="CS293" i="47" s="1"/>
  <c r="CR292" i="47"/>
  <c r="CQ292" i="47"/>
  <c r="V292" i="47"/>
  <c r="CZ292" i="47" s="1"/>
  <c r="CR291" i="47"/>
  <c r="CQ291" i="47"/>
  <c r="V291" i="47"/>
  <c r="CZ291" i="47" s="1"/>
  <c r="CR290" i="47"/>
  <c r="CQ290" i="47"/>
  <c r="V290" i="47"/>
  <c r="CR289" i="47"/>
  <c r="CQ289" i="47"/>
  <c r="V289" i="47"/>
  <c r="CZ289" i="47" s="1"/>
  <c r="CR288" i="47"/>
  <c r="CQ288" i="47"/>
  <c r="V288" i="47"/>
  <c r="CS288" i="47" s="1"/>
  <c r="CR287" i="47"/>
  <c r="CQ287" i="47"/>
  <c r="V287" i="47"/>
  <c r="CZ287" i="47" s="1"/>
  <c r="CR286" i="47"/>
  <c r="CQ286" i="47"/>
  <c r="V286" i="47"/>
  <c r="CZ286" i="47" s="1"/>
  <c r="CR285" i="47"/>
  <c r="CQ285" i="47"/>
  <c r="V285" i="47"/>
  <c r="CR284" i="47"/>
  <c r="CQ284" i="47"/>
  <c r="V284" i="47"/>
  <c r="CS284" i="47" s="1"/>
  <c r="CR283" i="47"/>
  <c r="CQ283" i="47"/>
  <c r="V283" i="47"/>
  <c r="CR282" i="47"/>
  <c r="CQ282" i="47"/>
  <c r="V282" i="47"/>
  <c r="CZ282" i="47" s="1"/>
  <c r="CR281" i="47"/>
  <c r="CQ281" i="47"/>
  <c r="V281" i="47"/>
  <c r="CZ281" i="47" s="1"/>
  <c r="CR280" i="47"/>
  <c r="CQ280" i="47"/>
  <c r="V280" i="47"/>
  <c r="CS280" i="47" s="1"/>
  <c r="CR279" i="47"/>
  <c r="CQ279" i="47"/>
  <c r="V279" i="47"/>
  <c r="CZ279" i="47" s="1"/>
  <c r="CR278" i="47"/>
  <c r="CQ278" i="47"/>
  <c r="V278" i="47"/>
  <c r="CR277" i="47"/>
  <c r="CQ277" i="47"/>
  <c r="V277" i="47"/>
  <c r="CS277" i="47" s="1"/>
  <c r="CR276" i="47"/>
  <c r="CQ276" i="47"/>
  <c r="V276" i="47"/>
  <c r="CS276" i="47" s="1"/>
  <c r="CR275" i="47"/>
  <c r="CQ275" i="47"/>
  <c r="V275" i="47"/>
  <c r="CS275" i="47" s="1"/>
  <c r="CR274" i="47"/>
  <c r="CQ274" i="47"/>
  <c r="V274" i="47"/>
  <c r="CS274" i="47" s="1"/>
  <c r="CR273" i="47"/>
  <c r="CQ273" i="47"/>
  <c r="V273" i="47"/>
  <c r="CZ273" i="47" s="1"/>
  <c r="CR272" i="47"/>
  <c r="CQ272" i="47"/>
  <c r="V272" i="47"/>
  <c r="CS272" i="47" s="1"/>
  <c r="CR271" i="47"/>
  <c r="CQ271" i="47"/>
  <c r="V271" i="47"/>
  <c r="CR270" i="47"/>
  <c r="CQ270" i="47"/>
  <c r="V270" i="47"/>
  <c r="CZ270" i="47" s="1"/>
  <c r="CR269" i="47"/>
  <c r="CQ269" i="47"/>
  <c r="V269" i="47"/>
  <c r="CS269" i="47" s="1"/>
  <c r="CR268" i="47"/>
  <c r="CQ268" i="47"/>
  <c r="V268" i="47"/>
  <c r="CZ268" i="47" s="1"/>
  <c r="CR267" i="47"/>
  <c r="CQ267" i="47"/>
  <c r="V267" i="47"/>
  <c r="CZ267" i="47" s="1"/>
  <c r="CR266" i="47"/>
  <c r="CQ266" i="47"/>
  <c r="V266" i="47"/>
  <c r="CR265" i="47"/>
  <c r="CQ265" i="47"/>
  <c r="V265" i="47"/>
  <c r="CZ265" i="47" s="1"/>
  <c r="CR264" i="47"/>
  <c r="CQ264" i="47"/>
  <c r="V264" i="47"/>
  <c r="CS264" i="47" s="1"/>
  <c r="CR263" i="47"/>
  <c r="CQ263" i="47"/>
  <c r="V263" i="47"/>
  <c r="CZ263" i="47" s="1"/>
  <c r="CR262" i="47"/>
  <c r="CQ262" i="47"/>
  <c r="V262" i="47"/>
  <c r="CZ262" i="47" s="1"/>
  <c r="CR261" i="47"/>
  <c r="CQ261" i="47"/>
  <c r="V261" i="47"/>
  <c r="CZ261" i="47" s="1"/>
  <c r="CR260" i="47"/>
  <c r="CQ260" i="47"/>
  <c r="V260" i="47"/>
  <c r="CS260" i="47" s="1"/>
  <c r="CR259" i="47"/>
  <c r="CQ259" i="47"/>
  <c r="V259" i="47"/>
  <c r="CR258" i="47"/>
  <c r="CQ258" i="47"/>
  <c r="V258" i="47"/>
  <c r="CS258" i="47" s="1"/>
  <c r="CR257" i="47"/>
  <c r="CQ257" i="47"/>
  <c r="V257" i="47"/>
  <c r="CZ257" i="47" s="1"/>
  <c r="CR256" i="47"/>
  <c r="CQ256" i="47"/>
  <c r="V256" i="47"/>
  <c r="CZ256" i="47" s="1"/>
  <c r="CR255" i="47"/>
  <c r="CQ255" i="47"/>
  <c r="V255" i="47"/>
  <c r="CZ255" i="47" s="1"/>
  <c r="CR254" i="47"/>
  <c r="CQ254" i="47"/>
  <c r="V254" i="47"/>
  <c r="CR253" i="47"/>
  <c r="CQ253" i="47"/>
  <c r="V253" i="47"/>
  <c r="CZ253" i="47" s="1"/>
  <c r="CR252" i="47"/>
  <c r="CQ252" i="47"/>
  <c r="V252" i="47"/>
  <c r="CS252" i="47" s="1"/>
  <c r="CR251" i="47"/>
  <c r="CQ251" i="47"/>
  <c r="V251" i="47"/>
  <c r="CZ251" i="47" s="1"/>
  <c r="CR250" i="47"/>
  <c r="CQ250" i="47"/>
  <c r="V250" i="47"/>
  <c r="CS250" i="47" s="1"/>
  <c r="CR249" i="47"/>
  <c r="CQ249" i="47"/>
  <c r="V249" i="47"/>
  <c r="CZ249" i="47" s="1"/>
  <c r="CR248" i="47"/>
  <c r="CQ248" i="47"/>
  <c r="V248" i="47"/>
  <c r="CS248" i="47" s="1"/>
  <c r="CR247" i="47"/>
  <c r="CQ247" i="47"/>
  <c r="V247" i="47"/>
  <c r="CR246" i="47"/>
  <c r="CQ246" i="47"/>
  <c r="V246" i="47"/>
  <c r="CS246" i="47" s="1"/>
  <c r="CR245" i="47"/>
  <c r="CQ245" i="47"/>
  <c r="V245" i="47"/>
  <c r="CZ245" i="47" s="1"/>
  <c r="CR244" i="47"/>
  <c r="CQ244" i="47"/>
  <c r="V244" i="47"/>
  <c r="CS244" i="47" s="1"/>
  <c r="CR243" i="47"/>
  <c r="CQ243" i="47"/>
  <c r="V243" i="47"/>
  <c r="CZ243" i="47" s="1"/>
  <c r="CR242" i="47"/>
  <c r="CQ242" i="47"/>
  <c r="V242" i="47"/>
  <c r="CR241" i="47"/>
  <c r="CQ241" i="47"/>
  <c r="V241" i="47"/>
  <c r="CS241" i="47" s="1"/>
  <c r="CR240" i="47"/>
  <c r="CQ240" i="47"/>
  <c r="V240" i="47"/>
  <c r="CS240" i="47" s="1"/>
  <c r="CR239" i="47"/>
  <c r="CQ239" i="47"/>
  <c r="V239" i="47"/>
  <c r="CZ239" i="47" s="1"/>
  <c r="CR238" i="47"/>
  <c r="CQ238" i="47"/>
  <c r="V238" i="47"/>
  <c r="CS238" i="47" s="1"/>
  <c r="CR237" i="47"/>
  <c r="CQ237" i="47"/>
  <c r="V237" i="47"/>
  <c r="CR236" i="47"/>
  <c r="CQ236" i="47"/>
  <c r="V236" i="47"/>
  <c r="CS236" i="47" s="1"/>
  <c r="CR235" i="47"/>
  <c r="CQ235" i="47"/>
  <c r="V235" i="47"/>
  <c r="CS235" i="47" s="1"/>
  <c r="CR234" i="47"/>
  <c r="CQ234" i="47"/>
  <c r="V234" i="47"/>
  <c r="CZ234" i="47" s="1"/>
  <c r="CR233" i="47"/>
  <c r="CQ233" i="47"/>
  <c r="V233" i="47"/>
  <c r="CZ233" i="47" s="1"/>
  <c r="CR232" i="47"/>
  <c r="CQ232" i="47"/>
  <c r="V232" i="47"/>
  <c r="CR231" i="47"/>
  <c r="CQ231" i="47"/>
  <c r="V231" i="47"/>
  <c r="CZ231" i="47" s="1"/>
  <c r="CR230" i="47"/>
  <c r="CQ230" i="47"/>
  <c r="V230" i="47"/>
  <c r="CZ230" i="47" s="1"/>
  <c r="CR229" i="47"/>
  <c r="CQ229" i="47"/>
  <c r="V229" i="47"/>
  <c r="CZ229" i="47" s="1"/>
  <c r="CR228" i="47"/>
  <c r="CQ228" i="47"/>
  <c r="V228" i="47"/>
  <c r="CR227" i="47"/>
  <c r="CQ227" i="47"/>
  <c r="V227" i="47"/>
  <c r="CR226" i="47"/>
  <c r="CQ226" i="47"/>
  <c r="V226" i="47"/>
  <c r="CS226" i="47" s="1"/>
  <c r="CR225" i="47"/>
  <c r="CQ225" i="47"/>
  <c r="V225" i="47"/>
  <c r="CZ225" i="47" s="1"/>
  <c r="CR224" i="47"/>
  <c r="CQ224" i="47"/>
  <c r="V224" i="47"/>
  <c r="CZ224" i="47" s="1"/>
  <c r="CR223" i="47"/>
  <c r="CQ223" i="47"/>
  <c r="V223" i="47"/>
  <c r="CZ223" i="47" s="1"/>
  <c r="CR222" i="47"/>
  <c r="CQ222" i="47"/>
  <c r="V222" i="47"/>
  <c r="CS222" i="47" s="1"/>
  <c r="CR221" i="47"/>
  <c r="CQ221" i="47"/>
  <c r="V221" i="47"/>
  <c r="CZ221" i="47" s="1"/>
  <c r="CR220" i="47"/>
  <c r="CQ220" i="47"/>
  <c r="V220" i="47"/>
  <c r="CR219" i="47"/>
  <c r="CQ219" i="47"/>
  <c r="V219" i="47"/>
  <c r="CR218" i="47"/>
  <c r="CQ218" i="47"/>
  <c r="V218" i="47"/>
  <c r="CR217" i="47"/>
  <c r="CQ217" i="47"/>
  <c r="V217" i="47"/>
  <c r="CZ217" i="47" s="1"/>
  <c r="CR216" i="47"/>
  <c r="CQ216" i="47"/>
  <c r="V216" i="47"/>
  <c r="CZ216" i="47" s="1"/>
  <c r="CR215" i="47"/>
  <c r="CQ215" i="47"/>
  <c r="V215" i="47"/>
  <c r="CR214" i="47"/>
  <c r="CQ214" i="47"/>
  <c r="V214" i="47"/>
  <c r="CR213" i="47"/>
  <c r="CQ213" i="47"/>
  <c r="V213" i="47"/>
  <c r="CS213" i="47" s="1"/>
  <c r="CR212" i="47"/>
  <c r="CQ212" i="47"/>
  <c r="V212" i="47"/>
  <c r="CZ212" i="47" s="1"/>
  <c r="CR211" i="47"/>
  <c r="CQ211" i="47"/>
  <c r="V211" i="47"/>
  <c r="CS211" i="47" s="1"/>
  <c r="CR210" i="47"/>
  <c r="CQ210" i="47"/>
  <c r="V210" i="47"/>
  <c r="CR209" i="47"/>
  <c r="CQ209" i="47"/>
  <c r="V209" i="47"/>
  <c r="CR208" i="47"/>
  <c r="CQ208" i="47"/>
  <c r="V208" i="47"/>
  <c r="CS208" i="47" s="1"/>
  <c r="CR207" i="47"/>
  <c r="CQ207" i="47"/>
  <c r="V207" i="47"/>
  <c r="CZ207" i="47" s="1"/>
  <c r="CR206" i="47"/>
  <c r="CQ206" i="47"/>
  <c r="V206" i="47"/>
  <c r="CZ206" i="47" s="1"/>
  <c r="CR205" i="47"/>
  <c r="CQ205" i="47"/>
  <c r="V205" i="47"/>
  <c r="CS205" i="47" s="1"/>
  <c r="CR204" i="47"/>
  <c r="CQ204" i="47"/>
  <c r="V204" i="47"/>
  <c r="CS204" i="47" s="1"/>
  <c r="CR203" i="47"/>
  <c r="CQ203" i="47"/>
  <c r="V203" i="47"/>
  <c r="CZ203" i="47" s="1"/>
  <c r="CR202" i="47"/>
  <c r="CQ202" i="47"/>
  <c r="V202" i="47"/>
  <c r="CR201" i="47"/>
  <c r="CQ201" i="47"/>
  <c r="V201" i="47"/>
  <c r="CR200" i="47"/>
  <c r="CQ200" i="47"/>
  <c r="V200" i="47"/>
  <c r="CR199" i="47"/>
  <c r="CQ199" i="47"/>
  <c r="V199" i="47"/>
  <c r="CS199" i="47" s="1"/>
  <c r="CR198" i="47"/>
  <c r="CQ198" i="47"/>
  <c r="V198" i="47"/>
  <c r="CZ198" i="47" s="1"/>
  <c r="CR197" i="47"/>
  <c r="CQ197" i="47"/>
  <c r="V197" i="47"/>
  <c r="CR196" i="47"/>
  <c r="CQ196" i="47"/>
  <c r="V196" i="47"/>
  <c r="CR195" i="47"/>
  <c r="CQ195" i="47"/>
  <c r="V195" i="47"/>
  <c r="CS195" i="47" s="1"/>
  <c r="CR194" i="47"/>
  <c r="CQ194" i="47"/>
  <c r="V194" i="47"/>
  <c r="CZ194" i="47" s="1"/>
  <c r="CR193" i="47"/>
  <c r="CQ193" i="47"/>
  <c r="V193" i="47"/>
  <c r="CZ193" i="47" s="1"/>
  <c r="CR192" i="47"/>
  <c r="CQ192" i="47"/>
  <c r="V192" i="47"/>
  <c r="CZ192" i="47" s="1"/>
  <c r="CR191" i="47"/>
  <c r="CQ191" i="47"/>
  <c r="V191" i="47"/>
  <c r="CR190" i="47"/>
  <c r="CQ190" i="47"/>
  <c r="V190" i="47"/>
  <c r="CS190" i="47" s="1"/>
  <c r="CR189" i="47"/>
  <c r="CQ189" i="47"/>
  <c r="V189" i="47"/>
  <c r="CS189" i="47" s="1"/>
  <c r="CR188" i="47"/>
  <c r="CQ188" i="47"/>
  <c r="V188" i="47"/>
  <c r="CZ188" i="47" s="1"/>
  <c r="CR187" i="47"/>
  <c r="CQ187" i="47"/>
  <c r="V187" i="47"/>
  <c r="CZ187" i="47" s="1"/>
  <c r="CR186" i="47"/>
  <c r="CQ186" i="47"/>
  <c r="V186" i="47"/>
  <c r="CS186" i="47" s="1"/>
  <c r="CR185" i="47"/>
  <c r="CQ185" i="47"/>
  <c r="V185" i="47"/>
  <c r="CZ185" i="47" s="1"/>
  <c r="CR184" i="47"/>
  <c r="CQ184" i="47"/>
  <c r="V184" i="47"/>
  <c r="CS184" i="47" s="1"/>
  <c r="CR183" i="47"/>
  <c r="CQ183" i="47"/>
  <c r="V183" i="47"/>
  <c r="CR182" i="47"/>
  <c r="CQ182" i="47"/>
  <c r="V182" i="47"/>
  <c r="CR181" i="47"/>
  <c r="CQ181" i="47"/>
  <c r="V181" i="47"/>
  <c r="CZ181" i="47" s="1"/>
  <c r="CR180" i="47"/>
  <c r="CQ180" i="47"/>
  <c r="V180" i="47"/>
  <c r="CS180" i="47" s="1"/>
  <c r="CR179" i="47"/>
  <c r="CQ179" i="47"/>
  <c r="V179" i="47"/>
  <c r="CZ179" i="47" s="1"/>
  <c r="CR178" i="47"/>
  <c r="CQ178" i="47"/>
  <c r="V178" i="47"/>
  <c r="CR177" i="47"/>
  <c r="CQ177" i="47"/>
  <c r="V177" i="47"/>
  <c r="CS177" i="47" s="1"/>
  <c r="CR176" i="47"/>
  <c r="CQ176" i="47"/>
  <c r="V176" i="47"/>
  <c r="CS176" i="47" s="1"/>
  <c r="CR175" i="47"/>
  <c r="CQ175" i="47"/>
  <c r="V175" i="47"/>
  <c r="CZ175" i="47" s="1"/>
  <c r="CR174" i="47"/>
  <c r="CQ174" i="47"/>
  <c r="V174" i="47"/>
  <c r="CZ174" i="47" s="1"/>
  <c r="CR173" i="47"/>
  <c r="CQ173" i="47"/>
  <c r="V173" i="47"/>
  <c r="CR172" i="47"/>
  <c r="CQ172" i="47"/>
  <c r="V172" i="47"/>
  <c r="CS172" i="47" s="1"/>
  <c r="CR171" i="47"/>
  <c r="CQ171" i="47"/>
  <c r="V171" i="47"/>
  <c r="CZ171" i="47" s="1"/>
  <c r="CR170" i="47"/>
  <c r="CQ170" i="47"/>
  <c r="V170" i="47"/>
  <c r="CZ170" i="47" s="1"/>
  <c r="CR169" i="47"/>
  <c r="CQ169" i="47"/>
  <c r="V169" i="47"/>
  <c r="CS169" i="47" s="1"/>
  <c r="CR168" i="47"/>
  <c r="CQ168" i="47"/>
  <c r="V168" i="47"/>
  <c r="CS168" i="47" s="1"/>
  <c r="CR167" i="47"/>
  <c r="CQ167" i="47"/>
  <c r="V167" i="47"/>
  <c r="CZ167" i="47" s="1"/>
  <c r="CR166" i="47"/>
  <c r="CQ166" i="47"/>
  <c r="V166" i="47"/>
  <c r="CS166" i="47" s="1"/>
  <c r="CR165" i="47"/>
  <c r="CQ165" i="47"/>
  <c r="V165" i="47"/>
  <c r="CR164" i="47"/>
  <c r="CQ164" i="47"/>
  <c r="V164" i="47"/>
  <c r="CZ164" i="47" s="1"/>
  <c r="CR163" i="47"/>
  <c r="CQ163" i="47"/>
  <c r="V163" i="47"/>
  <c r="CZ163" i="47" s="1"/>
  <c r="CR162" i="47"/>
  <c r="CQ162" i="47"/>
  <c r="V162" i="47"/>
  <c r="CZ162" i="47" s="1"/>
  <c r="CR161" i="47"/>
  <c r="CQ161" i="47"/>
  <c r="V161" i="47"/>
  <c r="CZ161" i="47" s="1"/>
  <c r="CR160" i="47"/>
  <c r="CQ160" i="47"/>
  <c r="V160" i="47"/>
  <c r="CR159" i="47"/>
  <c r="CQ159" i="47"/>
  <c r="V159" i="47"/>
  <c r="CZ159" i="47" s="1"/>
  <c r="CR158" i="47"/>
  <c r="CQ158" i="47"/>
  <c r="V158" i="47"/>
  <c r="CZ158" i="47" s="1"/>
  <c r="CR157" i="47"/>
  <c r="CQ157" i="47"/>
  <c r="V157" i="47"/>
  <c r="CZ157" i="47" s="1"/>
  <c r="CR156" i="47"/>
  <c r="CQ156" i="47"/>
  <c r="V156" i="47"/>
  <c r="CR155" i="47"/>
  <c r="CQ155" i="47"/>
  <c r="V155" i="47"/>
  <c r="CS155" i="47" s="1"/>
  <c r="CR154" i="47"/>
  <c r="CQ154" i="47"/>
  <c r="V154" i="47"/>
  <c r="CS154" i="47" s="1"/>
  <c r="CR153" i="47"/>
  <c r="CQ153" i="47"/>
  <c r="V153" i="47"/>
  <c r="CZ153" i="47" s="1"/>
  <c r="CR152" i="47"/>
  <c r="CQ152" i="47"/>
  <c r="V152" i="47"/>
  <c r="CZ152" i="47" s="1"/>
  <c r="CR151" i="47"/>
  <c r="CQ151" i="47"/>
  <c r="V151" i="47"/>
  <c r="CS151" i="47" s="1"/>
  <c r="CR150" i="47"/>
  <c r="CQ150" i="47"/>
  <c r="V150" i="47"/>
  <c r="CZ150" i="47" s="1"/>
  <c r="CR149" i="47"/>
  <c r="CQ149" i="47"/>
  <c r="V149" i="47"/>
  <c r="CS149" i="47" s="1"/>
  <c r="CR148" i="47"/>
  <c r="CQ148" i="47"/>
  <c r="V148" i="47"/>
  <c r="CR147" i="47"/>
  <c r="CQ147" i="47"/>
  <c r="V147" i="47"/>
  <c r="CZ147" i="47" s="1"/>
  <c r="CR146" i="47"/>
  <c r="CQ146" i="47"/>
  <c r="V146" i="47"/>
  <c r="CZ146" i="47" s="1"/>
  <c r="CR145" i="47"/>
  <c r="CQ145" i="47"/>
  <c r="V145" i="47"/>
  <c r="CZ145" i="47" s="1"/>
  <c r="CR144" i="47"/>
  <c r="CQ144" i="47"/>
  <c r="V144" i="47"/>
  <c r="CZ144" i="47" s="1"/>
  <c r="CR143" i="47"/>
  <c r="CQ143" i="47"/>
  <c r="V143" i="47"/>
  <c r="CS143" i="47" s="1"/>
  <c r="CR142" i="47"/>
  <c r="CQ142" i="47"/>
  <c r="V142" i="47"/>
  <c r="CZ142" i="47" s="1"/>
  <c r="CR141" i="47"/>
  <c r="CQ141" i="47"/>
  <c r="V141" i="47"/>
  <c r="CR140" i="47"/>
  <c r="CQ140" i="47"/>
  <c r="V140" i="47"/>
  <c r="CS140" i="47" s="1"/>
  <c r="CR139" i="47"/>
  <c r="CQ139" i="47"/>
  <c r="V139" i="47"/>
  <c r="CZ139" i="47" s="1"/>
  <c r="CR138" i="47"/>
  <c r="CQ138" i="47"/>
  <c r="V138" i="47"/>
  <c r="CZ138" i="47" s="1"/>
  <c r="CR137" i="47"/>
  <c r="CQ137" i="47"/>
  <c r="V137" i="47"/>
  <c r="CZ137" i="47" s="1"/>
  <c r="CR136" i="47"/>
  <c r="CQ136" i="47"/>
  <c r="V136" i="47"/>
  <c r="CS136" i="47" s="1"/>
  <c r="CR135" i="47"/>
  <c r="CQ135" i="47"/>
  <c r="V135" i="47"/>
  <c r="CZ135" i="47" s="1"/>
  <c r="CR134" i="47"/>
  <c r="CQ134" i="47"/>
  <c r="V134" i="47"/>
  <c r="CS134" i="47" s="1"/>
  <c r="CR133" i="47"/>
  <c r="CQ133" i="47"/>
  <c r="V133" i="47"/>
  <c r="CR132" i="47"/>
  <c r="CQ132" i="47"/>
  <c r="V132" i="47"/>
  <c r="CZ132" i="47" s="1"/>
  <c r="CR131" i="47"/>
  <c r="CQ131" i="47"/>
  <c r="V131" i="47"/>
  <c r="CZ131" i="47" s="1"/>
  <c r="CR130" i="47"/>
  <c r="CQ130" i="47"/>
  <c r="V130" i="47"/>
  <c r="CZ130" i="47" s="1"/>
  <c r="CR129" i="47"/>
  <c r="CQ129" i="47"/>
  <c r="V129" i="47"/>
  <c r="CZ129" i="47" s="1"/>
  <c r="CR128" i="47"/>
  <c r="CQ128" i="47"/>
  <c r="V128" i="47"/>
  <c r="CR127" i="47"/>
  <c r="CQ127" i="47"/>
  <c r="V127" i="47"/>
  <c r="CS127" i="47" s="1"/>
  <c r="CR126" i="47"/>
  <c r="CQ126" i="47"/>
  <c r="V126" i="47"/>
  <c r="CZ126" i="47" s="1"/>
  <c r="CR125" i="47"/>
  <c r="CQ125" i="47"/>
  <c r="V125" i="47"/>
  <c r="CZ125" i="47" s="1"/>
  <c r="CR124" i="47"/>
  <c r="CQ124" i="47"/>
  <c r="V124" i="47"/>
  <c r="CZ124" i="47" s="1"/>
  <c r="CR123" i="47"/>
  <c r="CQ123" i="47"/>
  <c r="V123" i="47"/>
  <c r="CS279" i="47" l="1"/>
  <c r="CZ176" i="47"/>
  <c r="CS125" i="47"/>
  <c r="CZ180" i="47"/>
  <c r="CZ154" i="47"/>
  <c r="CS216" i="47"/>
  <c r="CZ190" i="47"/>
  <c r="CS187" i="47"/>
  <c r="CS207" i="47"/>
  <c r="CS245" i="47"/>
  <c r="CZ151" i="47"/>
  <c r="CZ238" i="47"/>
  <c r="CZ143" i="47"/>
  <c r="CZ269" i="47"/>
  <c r="CZ250" i="47"/>
  <c r="CZ140" i="47"/>
  <c r="CS239" i="47"/>
  <c r="CS206" i="47"/>
  <c r="CZ213" i="47"/>
  <c r="CS251" i="47"/>
  <c r="CS137" i="47"/>
  <c r="CS162" i="47"/>
  <c r="CZ199" i="47"/>
  <c r="CS303" i="47"/>
  <c r="CS145" i="47"/>
  <c r="CS174" i="47"/>
  <c r="CS229" i="47"/>
  <c r="CZ288" i="47"/>
  <c r="CZ274" i="47"/>
  <c r="CS131" i="47"/>
  <c r="CS153" i="47"/>
  <c r="CZ189" i="47"/>
  <c r="CZ204" i="47"/>
  <c r="CS135" i="47"/>
  <c r="CZ186" i="47"/>
  <c r="CS282" i="47"/>
  <c r="CS289" i="47"/>
  <c r="CZ275" i="47"/>
  <c r="CS286" i="47"/>
  <c r="CZ301" i="47"/>
  <c r="CS158" i="47"/>
  <c r="CS171" i="47"/>
  <c r="CZ211" i="47"/>
  <c r="CS217" i="47"/>
  <c r="CS233" i="47"/>
  <c r="CS249" i="47"/>
  <c r="CZ277" i="47"/>
  <c r="CS291" i="47"/>
  <c r="CS298" i="47"/>
  <c r="CS164" i="47"/>
  <c r="CS181" i="47"/>
  <c r="CS198" i="47"/>
  <c r="CS221" i="47"/>
  <c r="CS243" i="47"/>
  <c r="CS263" i="47"/>
  <c r="CS139" i="47"/>
  <c r="CS142" i="47"/>
  <c r="CS152" i="47"/>
  <c r="CZ155" i="47"/>
  <c r="CS175" i="47"/>
  <c r="CS185" i="47"/>
  <c r="CZ205" i="47"/>
  <c r="CZ246" i="47"/>
  <c r="CS126" i="47"/>
  <c r="CS129" i="47"/>
  <c r="CZ136" i="47"/>
  <c r="CZ149" i="47"/>
  <c r="CZ195" i="47"/>
  <c r="CS225" i="47"/>
  <c r="CZ260" i="47"/>
  <c r="CS146" i="47"/>
  <c r="CS159" i="47"/>
  <c r="CS212" i="47"/>
  <c r="CS292" i="47"/>
  <c r="CZ169" i="47"/>
  <c r="CS231" i="47"/>
  <c r="CS234" i="47"/>
  <c r="CZ244" i="47"/>
  <c r="CS257" i="47"/>
  <c r="CZ127" i="47"/>
  <c r="CS147" i="47"/>
  <c r="CS193" i="47"/>
  <c r="CS223" i="47"/>
  <c r="CZ226" i="47"/>
  <c r="CZ293" i="47"/>
  <c r="CZ208" i="47"/>
  <c r="CS255" i="47"/>
  <c r="CS267" i="47"/>
  <c r="CZ280" i="47"/>
  <c r="CS163" i="47"/>
  <c r="CZ172" i="47"/>
  <c r="CS203" i="47"/>
  <c r="CS224" i="47"/>
  <c r="CS230" i="47"/>
  <c r="CZ258" i="47"/>
  <c r="CZ264" i="47"/>
  <c r="CS138" i="47"/>
  <c r="CS188" i="47"/>
  <c r="CS194" i="47"/>
  <c r="CZ241" i="47"/>
  <c r="CS253" i="47"/>
  <c r="CS256" i="47"/>
  <c r="CS262" i="47"/>
  <c r="CS281" i="47"/>
  <c r="CS287" i="47"/>
  <c r="CZ296" i="47"/>
  <c r="CS299" i="47"/>
  <c r="CS150" i="47"/>
  <c r="CS161" i="47"/>
  <c r="CS167" i="47"/>
  <c r="CS170" i="47"/>
  <c r="CZ222" i="47"/>
  <c r="CZ235" i="47"/>
  <c r="CZ148" i="47"/>
  <c r="CS148" i="47"/>
  <c r="CZ173" i="47"/>
  <c r="CS173" i="47"/>
  <c r="CZ215" i="47"/>
  <c r="CS215" i="47"/>
  <c r="CZ227" i="47"/>
  <c r="CS227" i="47"/>
  <c r="CZ123" i="47"/>
  <c r="CS123" i="47"/>
  <c r="CZ182" i="47"/>
  <c r="CS182" i="47"/>
  <c r="CZ191" i="47"/>
  <c r="CS191" i="47"/>
  <c r="CZ197" i="47"/>
  <c r="CS197" i="47"/>
  <c r="CZ209" i="47"/>
  <c r="CS209" i="47"/>
  <c r="CZ218" i="47"/>
  <c r="CS218" i="47"/>
  <c r="CZ134" i="47"/>
  <c r="CS157" i="47"/>
  <c r="CZ165" i="47"/>
  <c r="CS165" i="47"/>
  <c r="CS179" i="47"/>
  <c r="CZ200" i="47"/>
  <c r="CS200" i="47"/>
  <c r="CZ232" i="47"/>
  <c r="CS232" i="47"/>
  <c r="CZ228" i="47"/>
  <c r="CS228" i="47"/>
  <c r="CZ259" i="47"/>
  <c r="CS259" i="47"/>
  <c r="CZ168" i="47"/>
  <c r="CZ183" i="47"/>
  <c r="CS183" i="47"/>
  <c r="CZ210" i="47"/>
  <c r="CS210" i="47"/>
  <c r="CZ219" i="47"/>
  <c r="CS219" i="47"/>
  <c r="CZ141" i="47"/>
  <c r="CS141" i="47"/>
  <c r="CS160" i="47"/>
  <c r="CZ160" i="47"/>
  <c r="CZ201" i="47"/>
  <c r="CS201" i="47"/>
  <c r="CS128" i="47"/>
  <c r="CZ128" i="47"/>
  <c r="CS124" i="47"/>
  <c r="CS132" i="47"/>
  <c r="CZ177" i="47"/>
  <c r="CS192" i="47"/>
  <c r="CS220" i="47"/>
  <c r="CZ220" i="47"/>
  <c r="CZ133" i="47"/>
  <c r="CS133" i="47"/>
  <c r="CS144" i="47"/>
  <c r="CZ156" i="47"/>
  <c r="CS156" i="47"/>
  <c r="CZ166" i="47"/>
  <c r="CS178" i="47"/>
  <c r="CZ178" i="47"/>
  <c r="CS202" i="47"/>
  <c r="CZ202" i="47"/>
  <c r="CS130" i="47"/>
  <c r="CS214" i="47"/>
  <c r="CZ214" i="47"/>
  <c r="CZ237" i="47"/>
  <c r="CS237" i="47"/>
  <c r="CZ184" i="47"/>
  <c r="CS196" i="47"/>
  <c r="CZ196" i="47"/>
  <c r="CZ290" i="47"/>
  <c r="CS290" i="47"/>
  <c r="CZ248" i="47"/>
  <c r="CZ254" i="47"/>
  <c r="CS254" i="47"/>
  <c r="CS270" i="47"/>
  <c r="CS273" i="47"/>
  <c r="CZ284" i="47"/>
  <c r="CZ302" i="47"/>
  <c r="CS302" i="47"/>
  <c r="CZ285" i="47"/>
  <c r="CS285" i="47"/>
  <c r="CZ240" i="47"/>
  <c r="CS265" i="47"/>
  <c r="CS268" i="47"/>
  <c r="CZ271" i="47"/>
  <c r="CS271" i="47"/>
  <c r="CZ276" i="47"/>
  <c r="CZ297" i="47"/>
  <c r="CS297" i="47"/>
  <c r="CZ266" i="47"/>
  <c r="CS266" i="47"/>
  <c r="CZ247" i="47"/>
  <c r="CS247" i="47"/>
  <c r="CZ252" i="47"/>
  <c r="CZ283" i="47"/>
  <c r="CS283" i="47"/>
  <c r="CS294" i="47"/>
  <c r="CZ236" i="47"/>
  <c r="CZ242" i="47"/>
  <c r="CS242" i="47"/>
  <c r="CS261" i="47"/>
  <c r="CZ272" i="47"/>
  <c r="CZ278" i="47"/>
  <c r="CS278" i="47"/>
  <c r="CZ295" i="47"/>
  <c r="CS295" i="47"/>
  <c r="CS300" i="47"/>
</calcChain>
</file>

<file path=xl/sharedStrings.xml><?xml version="1.0" encoding="utf-8"?>
<sst xmlns="http://schemas.openxmlformats.org/spreadsheetml/2006/main" count="4507" uniqueCount="1389">
  <si>
    <t xml:space="preserve"> </t>
  </si>
  <si>
    <t>PROCESO AUDITORÍA Y CONTROL
FORMATO REGISTRO Y CONTROL DEL PLAN DE MEJORAMIENTO</t>
  </si>
  <si>
    <t>Código: FOR-AC-001</t>
  </si>
  <si>
    <t>Versión: 12</t>
  </si>
  <si>
    <t>Fecha: Memo I2025031197 - 15/09/2025</t>
  </si>
  <si>
    <t>Página: 1 de 1</t>
  </si>
  <si>
    <t>SECCIÓN A.  PROVEEDOR DEL HALLAZGO</t>
  </si>
  <si>
    <t>SECCIÓN B. ETAPA DE FORMULACION</t>
  </si>
  <si>
    <t>SECCIÓN C. ETAPA SEGUIMIENTO</t>
  </si>
  <si>
    <r>
      <t>IDENTIFICACIÓN DEL HALLAZGO</t>
    </r>
    <r>
      <rPr>
        <sz val="10"/>
        <color theme="1" tint="0.499984740745262"/>
        <rFont val="Arial"/>
        <family val="2"/>
      </rPr>
      <t xml:space="preserve"> </t>
    </r>
    <r>
      <rPr>
        <sz val="9"/>
        <color theme="1" tint="0.499984740745262"/>
        <rFont val="Arial"/>
        <family val="2"/>
      </rPr>
      <t>(Diligenciado por</t>
    </r>
    <r>
      <rPr>
        <sz val="9"/>
        <color theme="0" tint="-0.499984740745262"/>
        <rFont val="Arial"/>
        <family val="2"/>
      </rPr>
      <t xml:space="preserve"> la OCI o por la DADE de acuerdo con el proveedor del hallazgo de </t>
    </r>
    <r>
      <rPr>
        <b/>
        <u/>
        <sz val="9"/>
        <color theme="0" tint="-0.499984740745262"/>
        <rFont val="Arial"/>
        <family val="2"/>
      </rPr>
      <t>origen interno</t>
    </r>
    <r>
      <rPr>
        <sz val="9"/>
        <color theme="0" tint="-0.499984740745262"/>
        <rFont val="Arial"/>
        <family val="2"/>
      </rPr>
      <t xml:space="preserve"> y por la OCI para los proveedores de hallazgos de </t>
    </r>
    <r>
      <rPr>
        <b/>
        <u/>
        <sz val="9"/>
        <color theme="0" tint="-0.499984740745262"/>
        <rFont val="Arial"/>
        <family val="2"/>
      </rPr>
      <t>origen externo</t>
    </r>
    <r>
      <rPr>
        <sz val="9"/>
        <color theme="0" tint="-0.499984740745262"/>
        <rFont val="Arial"/>
        <family val="2"/>
      </rPr>
      <t xml:space="preserve">)  </t>
    </r>
    <r>
      <rPr>
        <sz val="10"/>
        <rFont val="Arial"/>
        <family val="2"/>
      </rPr>
      <t xml:space="preserve">
</t>
    </r>
    <r>
      <rPr>
        <u/>
        <sz val="8"/>
        <color theme="1" tint="0.499984740745262"/>
        <rFont val="Arial"/>
        <family val="2"/>
      </rPr>
      <t>Nota:</t>
    </r>
    <r>
      <rPr>
        <sz val="8"/>
        <color theme="1" tint="0.499984740745262"/>
        <rFont val="Arial"/>
        <family val="2"/>
      </rPr>
      <t xml:space="preserve"> las columnas A hasta la H estarán bloqueadas, una vez se publique el plan de mejoramiento para evitar que se pueda editar la información registrada en la celda y asegurar su integridad.</t>
    </r>
  </si>
  <si>
    <r>
      <t>IDENTIFICACIÓN DE LA ACCIÓN</t>
    </r>
    <r>
      <rPr>
        <sz val="10"/>
        <color theme="1" tint="0.499984740745262"/>
        <rFont val="Arial"/>
        <family val="2"/>
      </rPr>
      <t xml:space="preserve">
</t>
    </r>
    <r>
      <rPr>
        <u/>
        <sz val="8"/>
        <color theme="1" tint="0.499984740745262"/>
        <rFont val="Arial"/>
        <family val="2"/>
      </rPr>
      <t>Nota</t>
    </r>
    <r>
      <rPr>
        <sz val="8"/>
        <color theme="1" tint="0.499984740745262"/>
        <rFont val="Arial"/>
        <family val="2"/>
      </rPr>
      <t>: las columnas I hasta la R estarán bloqueadas, una vez se publique el plan de mejoramiento para evitar que se pueda editar la información registrada en la celda y asegurar su integridad.</t>
    </r>
  </si>
  <si>
    <r>
      <t xml:space="preserve">Periodo definido para la ejecución de la acción
</t>
    </r>
    <r>
      <rPr>
        <u/>
        <sz val="8"/>
        <color theme="1" tint="0.499984740745262"/>
        <rFont val="Arial"/>
        <family val="2"/>
      </rPr>
      <t>Nota:</t>
    </r>
    <r>
      <rPr>
        <sz val="8"/>
        <color theme="1" tint="0.499984740745262"/>
        <rFont val="Arial"/>
        <family val="2"/>
      </rPr>
      <t xml:space="preserve"> las columnas S, T y V estarán bloqueadas, una vez se publique el plan de mejoramiento para evitar que se pueda editar la información registrada en la celda y asegurar su integridad.</t>
    </r>
  </si>
  <si>
    <r>
      <t>1. Seguimiento de autocontrol por parte de la dependencia responsable de ejecutar la acción</t>
    </r>
    <r>
      <rPr>
        <strike/>
        <sz val="10"/>
        <color rgb="FFFF0000"/>
        <rFont val="Arial"/>
        <family val="2"/>
      </rPr>
      <t xml:space="preserve"> </t>
    </r>
  </si>
  <si>
    <t>1. Seguimiento Control Interno</t>
  </si>
  <si>
    <r>
      <t>2. Seguimiento de autocontrol por parte de la dependencia responsable de ejecutar la acción</t>
    </r>
    <r>
      <rPr>
        <strike/>
        <sz val="10"/>
        <color rgb="FFFF0000"/>
        <rFont val="Arial"/>
        <family val="2"/>
      </rPr>
      <t xml:space="preserve"> </t>
    </r>
  </si>
  <si>
    <t>2. Seguimiento Control Interno</t>
  </si>
  <si>
    <t xml:space="preserve">3. Seguimiento de autocontrol por parte de la dependencia responsable de ejecutar la acción </t>
  </si>
  <si>
    <t>3.Seguimiento Control Interno</t>
  </si>
  <si>
    <t xml:space="preserve">4. Seguimiento de autocontrol por parte de la dependencia responsable de ejecutar la acción </t>
  </si>
  <si>
    <t>4. Seguimiento Control Interno</t>
  </si>
  <si>
    <t>5. Seguimiento de autocontrol por parte de la dependencia responsable de ejecutar</t>
  </si>
  <si>
    <t>5. Seguimiento Control Interno</t>
  </si>
  <si>
    <t>6. Seguimiento de autocontrol por parte de la dependencia responsable de ejecutar la acción</t>
  </si>
  <si>
    <t>6. Seguimiento Control Interno</t>
  </si>
  <si>
    <r>
      <t>7. Seguimiento de autocontrol por parte de la dependencia responsable de ejecutar la acción</t>
    </r>
    <r>
      <rPr>
        <strike/>
        <sz val="10"/>
        <color rgb="FFFF0000"/>
        <rFont val="Arial"/>
        <family val="2"/>
      </rPr>
      <t xml:space="preserve"> </t>
    </r>
  </si>
  <si>
    <t>7. Seguimiento Control Interno</t>
  </si>
  <si>
    <r>
      <t>8. Seguimiento de autocontrol por parte de la dependencia responsable de ejecutar la acción</t>
    </r>
    <r>
      <rPr>
        <strike/>
        <sz val="10"/>
        <color rgb="FFFF0000"/>
        <rFont val="Arial"/>
        <family val="2"/>
      </rPr>
      <t xml:space="preserve"> </t>
    </r>
  </si>
  <si>
    <t>8. Seguimiento Control Interno</t>
  </si>
  <si>
    <t xml:space="preserve">9. Seguimiento de autocontrol por parte de la dependencia responsable de ejecutar la acción </t>
  </si>
  <si>
    <t>9. Seguimiento Control Interno</t>
  </si>
  <si>
    <t xml:space="preserve">10. Seguimiento de autocontrol por parte de la dependencia responsable de ejecutar la acción </t>
  </si>
  <si>
    <t>10. Seguimiento Control Interno</t>
  </si>
  <si>
    <t>11. Seguimiento de autocontrol por parte de la dependencia responsable de ejecutar</t>
  </si>
  <si>
    <t>11. Seguimiento Control Interno</t>
  </si>
  <si>
    <t>12. Seguimiento de autocontrol por parte de la dependencia responsable de ejecutar la acción</t>
  </si>
  <si>
    <t>12. Seguimiento Control Interno</t>
  </si>
  <si>
    <t xml:space="preserve"> Acumulado de los seguimientos de autocontrol por parte de las dependencias </t>
  </si>
  <si>
    <t>Fecha último seguimiento de  Autocontrol</t>
  </si>
  <si>
    <t>Plazo final de remisión evidencia</t>
  </si>
  <si>
    <t>Calificación de autocontrol por parte de la dependencia responsable de ejecutar o coordinar la acción</t>
  </si>
  <si>
    <r>
      <t>Evaluación</t>
    </r>
    <r>
      <rPr>
        <b/>
        <sz val="10"/>
        <rFont val="Arial"/>
        <family val="2"/>
      </rPr>
      <t xml:space="preserve"> </t>
    </r>
    <r>
      <rPr>
        <sz val="10"/>
        <rFont val="Arial"/>
        <family val="2"/>
      </rPr>
      <t>de la acción por parte de Control Interno</t>
    </r>
  </si>
  <si>
    <r>
      <t xml:space="preserve">Otras actuaciones 
</t>
    </r>
    <r>
      <rPr>
        <i/>
        <sz val="10"/>
        <color theme="0" tint="-0.499984740745262"/>
        <rFont val="Arial"/>
        <family val="2"/>
      </rPr>
      <t>(Diligenciado por la OCI)</t>
    </r>
  </si>
  <si>
    <t>Origen del hallazgo</t>
  </si>
  <si>
    <t>Tipo de origen del hallazgo</t>
  </si>
  <si>
    <t>Fecha Identificación del hallazgo</t>
  </si>
  <si>
    <t>Código del hallazgo</t>
  </si>
  <si>
    <t>Nombre documento donde se identificó el hallazgo</t>
  </si>
  <si>
    <t>Descripción del hallazgo</t>
  </si>
  <si>
    <t>Tipo de hallazgo 
(Origen externo)</t>
  </si>
  <si>
    <t xml:space="preserve">Proceso vinculado al hallazgo </t>
  </si>
  <si>
    <t>Causas</t>
  </si>
  <si>
    <t>Número de la acción</t>
  </si>
  <si>
    <t>Descripción de la acción</t>
  </si>
  <si>
    <t xml:space="preserve">Tipo de acción </t>
  </si>
  <si>
    <t>Nombre del Indicador</t>
  </si>
  <si>
    <t>Formula Indicador</t>
  </si>
  <si>
    <t>Cantidad meta</t>
  </si>
  <si>
    <t>Descripción meta</t>
  </si>
  <si>
    <t>Dependencia responsable de coordinar la acción</t>
  </si>
  <si>
    <t>Dependencia responsable de ejecutar la acción</t>
  </si>
  <si>
    <t>Fecha de inicio</t>
  </si>
  <si>
    <t>Fecha de terminación</t>
  </si>
  <si>
    <t>Días de prorroga</t>
  </si>
  <si>
    <t>Fecha final</t>
  </si>
  <si>
    <t xml:space="preserve">1. Fecha </t>
  </si>
  <si>
    <t>1. Descripción de evidencias o soportes de la ejecución de la acción</t>
  </si>
  <si>
    <t>1. Valor de ejecución del indicador</t>
  </si>
  <si>
    <t>1. Fecha</t>
  </si>
  <si>
    <t>1. Descripción de la verificación de las evidencias presentadas</t>
  </si>
  <si>
    <t>1. Profesionales OCI</t>
  </si>
  <si>
    <t>2. Fecha</t>
  </si>
  <si>
    <t>2. Descripción de evidencias o soportes de la ejecución de la acción</t>
  </si>
  <si>
    <t>2. Valor de ejecución del indicador</t>
  </si>
  <si>
    <t xml:space="preserve">2. Fecha </t>
  </si>
  <si>
    <t>2. Descripción de la verificación de las evidencias presentadas</t>
  </si>
  <si>
    <t>2. Profesionales OCI</t>
  </si>
  <si>
    <t>3. Fecha Reporte</t>
  </si>
  <si>
    <t>3. Descripción de evidencias o soportes de la ejecución de la acción</t>
  </si>
  <si>
    <t>3. Valor de ejecución del indicador</t>
  </si>
  <si>
    <t xml:space="preserve">3. Fecha </t>
  </si>
  <si>
    <t>3. Descripción de la verificación de las evidencias presentadas</t>
  </si>
  <si>
    <t>3. Profesionales OCI</t>
  </si>
  <si>
    <t>4. Fecha</t>
  </si>
  <si>
    <t>4. Descripción de evidencias o soportes de la ejecución de la acción</t>
  </si>
  <si>
    <t>4. Valor de ejecución del indicador</t>
  </si>
  <si>
    <t xml:space="preserve">4. Fecha </t>
  </si>
  <si>
    <t>4. Descripción de la verificación de las evidencias presentadas</t>
  </si>
  <si>
    <t>4. Profesionales OCI</t>
  </si>
  <si>
    <t>5. Fecha</t>
  </si>
  <si>
    <t>5. Descripción de evidencias o soportes de la ejecución de la acción</t>
  </si>
  <si>
    <t>5. Valor de ejecución del indicador</t>
  </si>
  <si>
    <t xml:space="preserve">5. Fecha </t>
  </si>
  <si>
    <t>5. Descripción de la verificación de las evidencias presentadas</t>
  </si>
  <si>
    <t>5. Profesionales OCI</t>
  </si>
  <si>
    <t>6. Fecha</t>
  </si>
  <si>
    <t>6. Descripción de evidencias o soportes de la ejecución de la acción</t>
  </si>
  <si>
    <t>6. Valor de ejecución del indicador</t>
  </si>
  <si>
    <t xml:space="preserve">6. Fecha </t>
  </si>
  <si>
    <t>6. Descripción de la verificación de las evidencias presentadas</t>
  </si>
  <si>
    <t>6. Profesionales OCI</t>
  </si>
  <si>
    <t>7. Fecha</t>
  </si>
  <si>
    <t>7. Descripción de evidencias o soportes de la ejecución de la acción</t>
  </si>
  <si>
    <t>7. Valor de ejecución del indicador</t>
  </si>
  <si>
    <t xml:space="preserve">7. Fecha </t>
  </si>
  <si>
    <t>7. Descripción de la verificación de las evidencias presentadas</t>
  </si>
  <si>
    <t>7. Profesionales OCI</t>
  </si>
  <si>
    <t>8. Fecha</t>
  </si>
  <si>
    <t>8. Descripción de evidencias o soportes de la ejecución de la acción</t>
  </si>
  <si>
    <t>8. Valor de ejecución del indicador</t>
  </si>
  <si>
    <t xml:space="preserve">8. Fecha </t>
  </si>
  <si>
    <t>8. Descripción de la verificación de las evidencias presentadas</t>
  </si>
  <si>
    <t>8. Profesionales OCI</t>
  </si>
  <si>
    <t>9. Fecha</t>
  </si>
  <si>
    <t>9. Descripción de evidencias o soportes de la ejecución de la acción</t>
  </si>
  <si>
    <t>9. Valor de ejecución del indicador</t>
  </si>
  <si>
    <t xml:space="preserve">9. Fecha </t>
  </si>
  <si>
    <t>9. Descripción de la verificación de las evidencias presentadas</t>
  </si>
  <si>
    <t>9. Profesionales OCI</t>
  </si>
  <si>
    <t>10. Fecha</t>
  </si>
  <si>
    <t>10. Descripción de evidencias o soportes de la ejecución de la acción</t>
  </si>
  <si>
    <t>10. Valor de ejecución del indicador</t>
  </si>
  <si>
    <t xml:space="preserve">10. Fecha </t>
  </si>
  <si>
    <t>10. Descripción de la verificación de las evidencias presentadas</t>
  </si>
  <si>
    <t>10. Profesionales OCI</t>
  </si>
  <si>
    <t>11. Fecha</t>
  </si>
  <si>
    <t>11. Descripción de evidencias o soportes de la ejecución de la acción</t>
  </si>
  <si>
    <t>11. Valor de ejecución del indicador</t>
  </si>
  <si>
    <t xml:space="preserve">11. Fecha </t>
  </si>
  <si>
    <t>11. Descripción de la verificación de las evidencias presentadas</t>
  </si>
  <si>
    <t>11. Profesionales OCI</t>
  </si>
  <si>
    <t>12. Fecha</t>
  </si>
  <si>
    <t>12. Descripción de evidencias o soportes de la ejecución de la acción</t>
  </si>
  <si>
    <t>12. Valor de ejecución del indicador</t>
  </si>
  <si>
    <t xml:space="preserve">12. Fecha </t>
  </si>
  <si>
    <t>12. Descripción de la verificación de las evidencias presentadas</t>
  </si>
  <si>
    <t>12. Profesionales OCI</t>
  </si>
  <si>
    <t>¿Fue eficaz?</t>
  </si>
  <si>
    <t>¿Fue efectiva?</t>
  </si>
  <si>
    <t xml:space="preserve"> Fecha de evaluación de la efectividad </t>
  </si>
  <si>
    <t xml:space="preserve">Análisis para la evaluación de la efectividad </t>
  </si>
  <si>
    <t>Estado de la acción</t>
  </si>
  <si>
    <t xml:space="preserve"> Soporte de cierre (Origen externo)</t>
  </si>
  <si>
    <t>Profesionales OCI</t>
  </si>
  <si>
    <t>Origen_Interno</t>
  </si>
  <si>
    <t>Auditoría interna</t>
  </si>
  <si>
    <t>10.2.1</t>
  </si>
  <si>
    <t xml:space="preserve">Auditoría interna al Servicio de Atención Sociosanitaria para Población Habitante de Calle y en Alto Riesgo de Estarlo. </t>
  </si>
  <si>
    <t>Fortalecimiento de la Capacitación Práctica para la Brigada de Emergencia en la Unidad Operativa Centro de Atención Sociosanitaria Balcanes – San Cristóbal.</t>
  </si>
  <si>
    <t>Prestación de los Servicios Sociales para la Inclusión Social</t>
  </si>
  <si>
    <t xml:space="preserve">Oportunidad de mejora para mitigar  el nivel de riesgo en la unidad operativa frente a un caso de emergencia. </t>
  </si>
  <si>
    <t xml:space="preserve">Realizar seguimiento a las capacitaciones presenciales de los primeros auxilios en el marco de los planes de emergencia y contingencia. 
</t>
  </si>
  <si>
    <t>Preventiva</t>
  </si>
  <si>
    <t xml:space="preserve">Socializaciones  presenciales de los primeros auxilios en el marco de los planes de emergencia y contingencia. </t>
  </si>
  <si>
    <t>(Número de socializaciones realizadas / Número de socializaciones programados) * 100</t>
  </si>
  <si>
    <t>Cantidades de socializaciones realizadas sobre las programadas</t>
  </si>
  <si>
    <t>SUBDIRECCIÓN PARA LA ADULTEZ</t>
  </si>
  <si>
    <t xml:space="preserve">En articulación con el equipo de seguridad y salud en el trabajo de la entidad, se desarrolló una capacitación de primeros auxilios para el servicio de atención sociosanitaria, dando cumplimiento con lo definido en la acción de mejora. Se adjunta acta de la capacitación.
Debido al ingreso de nuevo personal, se ha solicitado una nueva socialización. Se adjunta correo solicitando capacitación para el segundo semestre. </t>
  </si>
  <si>
    <t>Se verifica activo de información que da cuenta de capacitación de primeros auxilios para el servicio de atención sociosanitaria, dando cumplimiento con lo definido en la acción de mejora, con autoevaluación de la Dependencia de avance del 33%, lo cual se reportará dentro de las novedades de agosto de 2025.</t>
  </si>
  <si>
    <t>Giovanni Salamanca
Luz Adela Freire Torres</t>
  </si>
  <si>
    <t xml:space="preserve">Dando continuidad a las capacitaciones de primeros auxilios para el servicio de atención sociosanitaria y en cumplimiento con lo definido en la acción de mejora. Se adjunta acta de la capacitación realizada en octubre. Se espera para inicios del 2026 programar una nueva capacitación para reforzar a los equipos. </t>
  </si>
  <si>
    <t>Se verifica activo de información que da cuenta de la continuación de la capacitación de primeros auxilios en el mes de octubre, para el servicio de atención sociosanitaria, dando cumplimiento con lo definido en la acción de mejora, con autoevaluación de la Dependencia de avance del 66%, lo cual se reportará dentro de las novedades de noviembre de 2025.</t>
  </si>
  <si>
    <t>10.2.2</t>
  </si>
  <si>
    <t>Mejoramiento y Mantenimiento de los Recursos de Emergencia en la Unidad Operativa Centro de Atención Sociosanitaria Balcanes – San Cristóbal.</t>
  </si>
  <si>
    <t>Oportunidad de mejora para verificar las necesidades y mejorar la dotación de los elementos del plan de emergencia y contingencia.</t>
  </si>
  <si>
    <t>Realizar seguimiento trimestral del estado de los elementos del plan de emergencia y gestionar su reposición en caso de daño en el servicio de atención sociosanitaria.</t>
  </si>
  <si>
    <t>Reportes trimestrales de seguimiento a los elementos del plan de emergencia</t>
  </si>
  <si>
    <t>Total de reportes de seguimiento.</t>
  </si>
  <si>
    <t>Cuatro (4) reportes trimestrales de seguimiento.</t>
  </si>
  <si>
    <t>En el marco de ejecución de la acción de mejora, se realizó recorrido en la unidad operativa en donde se realizó la verificaron de los elementos del plan de emergencia: gabinetes, extintores, medicamentos y camillas. Se adjunta ayudas de memoria de seguimiento.</t>
  </si>
  <si>
    <t>Se verifica activo de información que da cuenta de  recorrido en la unidad operativa en donde se realizó la verificaron de los elementos del plan de emergencia: gabinetes, extintores, medicamentos y camillas, con ayudas de memoria de seguimiento, con autoevaluación de la Dependencia de avance del 25%, lo cual se reportará dentro de las novedades de agosto de 2025.</t>
  </si>
  <si>
    <t xml:space="preserve">Se realizó el segundo seguimiente conforme a lo establecido en la acción de mejor y se recorrió la unidad operativa en donde se verificaron los elementos del plan de emergencia:  extintores, medicamentos y camillas. De otra parte, se evidencia la resposicion de los tres vidrios faltantes a los gabinetes contra-incendios. </t>
  </si>
  <si>
    <t>Se verifica activo de información que da cuenta de  recorrido en la unidad operativa en donde se realizó la verificaron de los elementos del plan de emergencia: gabinetes, extintores, medicamentos y camillas, con ayudas de memoria de seguimiento, con autoevaluación de la Dependencia de avance del 50%, lo cual se reportará dentro de las novedades de noviembre de 2025.</t>
  </si>
  <si>
    <t>10.2.3</t>
  </si>
  <si>
    <t>Optimización y Seguimiento de los Registros de Kardex en la Unidad Operativa Centro de Atención Sociosanitaria Balcanes – San Cristóbal.</t>
  </si>
  <si>
    <t>Oportunidad de mejora en el acompañamiento y aplicación de las directrices para el manejo de los inventarios.</t>
  </si>
  <si>
    <t xml:space="preserve">Realizar seguimiento mensual a los registros de los inventarios en el Kardex, en articulación con la persona técnica de la unidad operativa y técnico administrativo de la subdirección para la Adultez. </t>
  </si>
  <si>
    <t xml:space="preserve">Reportes mensuales de seguimiento a  los registros de los inventarios en el Kardex. </t>
  </si>
  <si>
    <t>Once (11) reportes de seguimiento.</t>
  </si>
  <si>
    <t xml:space="preserve">En cumplimiento de la acción de mejora, se ha realizado el seguimiento a los registros del Kardex de los elementos de consumo para validar la información. Este ejercicio permitirá reforzar y apropiar el proceso de registro correctamente. Se adjuntan ayudas de memoria de los 2 seguimientos realizados. </t>
  </si>
  <si>
    <t>Se verifican activos de información  de seguimiento a los registros del Kardex de los elementos de consumo para validar la información y  ayudas de memoria de los 2 seguimientos realizados , con autoevaluación de la Dependencia de avance del 18%, lo cual se reportará dentro de las novedades de agosto de 2025.</t>
  </si>
  <si>
    <t xml:space="preserve">Se ha realizado el seguimiento a los registros del Kardex de los elementos de consumo para validar la información registrada y así dar cumplimiento con lo establecido en la acción de mejora.  Se adjuntan ayudas de memoria de los 5 seguimientos realizados. </t>
  </si>
  <si>
    <t>Se verifican activos de información  de seguimiento a los registros del Kardex de los elementos de consumo para validar la información y  ayudas de memoria de los 5 seguimientos realizados , con autoevaluación de la Dependencia de avance del 45%, lo cual se reportará dentro de las novedades de noviembre de 2025.</t>
  </si>
  <si>
    <t>10.2.4</t>
  </si>
  <si>
    <t>Verificación en SEGPLAN la Ejecución y Gestión de los Proyectos de Inversión 7757 y 7948 – Vigencia 2024.</t>
  </si>
  <si>
    <t xml:space="preserve">Oportunidad de mejora 
para la articulación entre la Dirección de Análisis y Diseño estratégico, la Dirección Poblacional y la Subdirección para la Adultez para el seguimiento a las magnitudes. </t>
  </si>
  <si>
    <t xml:space="preserve">Generar mesa de trabajo de forma trimestral con la Dirección de Análisis y Diseño estratégico y la Dirección Poblacional para hacer seguimiento al cumplimiento de las magnitudes, ejecución presupuestal e identificar necesidades relacionadas con las modificaciones que se consideren pertinentes. </t>
  </si>
  <si>
    <t>Mesas de trabajo trimestral para hacer seguimiento al cumplimiento de las magnitudes y ejecución presupuestal.</t>
  </si>
  <si>
    <t>Total de mesas de seguimiento.</t>
  </si>
  <si>
    <t>Cuatro (4) mesas trimestrales de seguimiento.</t>
  </si>
  <si>
    <t xml:space="preserve">Se desarrollo la primera mesa de trabajo en junio teniendo en cuenta la necesidad de tomar decisiones frente al comportamiento de la Meta plan de desarrollo  " Vincular 3.400 personas habitantes de calle a  servicios sociales de permanencia" para el cuatrienio frente a la posible sobre ejecución de esta meta. De acuerdo con esta mesa de trabajo,  la Subdirección para la Adultez realiza la modificación del plan de desarrollo teniendo cuenta las orientaciones de la Dirección Poblacional y la Subdirección de Diseño, Evaluación y Sistematización.  Se adjunta ayuda de memoria y Modificación del proyecto de inversión 7948 MAG PDD. </t>
  </si>
  <si>
    <t>Se verifica activo de información que da cuenta dela primera mesa de trabajo en junio teniendo en cuenta la necesidad de tomar decisiones frente al comportamiento de la Meta plan de desarrollo  " Vincular 3.400 personas habitantes de calle a  servicios sociales de permanencia" para el cuatrienio frente a la posible sobre ejecución de esta meta. De acuerdo con esta mesa de trabajo,  la Subdirección para la Adultez realiza la modificación del plan de desarrollo teniendo cuenta las orientaciones de la Dirección Poblacional y la Subdirección de Diseño, Evaluación y Sistematización.  Se verifica ayuda de memoria con Modificación del proyecto de inversión 7948 MAG PDD y con autoevaluación de la Dependencia de avance del 25%, lo cual se reportará dentro de las novedades de agosto de 2025.</t>
  </si>
  <si>
    <t xml:space="preserve">En la segunda mesa de trabajo se realizó a la ejecución presupuestal y las magnitudes sin presentar novedad. </t>
  </si>
  <si>
    <t>Se verifica activo de información que da cuenta de la segunda mesa de trabajo con la ejecución presupuestal y las magnitudes, sin presentar novedad y con autoevaluación de la Dependencia de avance del 50%, lo cual se reportará dentro de las novedades de noviembre de 2025.</t>
  </si>
  <si>
    <t>10.2.5</t>
  </si>
  <si>
    <t>Verificación de la Formulación del plan de atención individual (FOR-PSS-128)</t>
  </si>
  <si>
    <t>Oportunidad de mejora en la actualización del componente de atención social de acuerdo con las dinámicas del servicio.</t>
  </si>
  <si>
    <t>Crear un manual operativo del servicio que establezca los perfiles de acuerdo con su permanencia  y condición médica que les aplique la formulación de un  plan de atención individual.</t>
  </si>
  <si>
    <t>Manual operativo del servicio con las directrices para la formulación del plan de atención individual.</t>
  </si>
  <si>
    <t>Un (1) manual operativo del servicio oficializado.</t>
  </si>
  <si>
    <t xml:space="preserve">
1</t>
  </si>
  <si>
    <t>Manual operativo del servicio oficializado y socializado</t>
  </si>
  <si>
    <t>Tras presentar el diagnóstico de los servicios al Secretario y con base en su retroalimentación, se ha avanzado en la elaboración de los siguientes documentos:
•	Una matriz de actividades para el diseño de la oferta de servicios.
•	La formulación de la ficha técnica del servicio sociosanitario.
•	La evaluación servicio atención sociosanitaria
Estos documentos ya fueron enviados a la Dirección Poblacional para su revisión y retroalimentación; y de esta manera continuar con la oficialización de la ficha técnica del servicio y proceder a la estructuración del manual. Se adjunta correo con la trazabilidad.</t>
  </si>
  <si>
    <t>Se verifican los siguientes activos de información:  Una matriz de actividades para el diseño de la oferta de servicios;  La formulación de la ficha técnica del servicio sociosanitario;  La evaluación servicio atención sociosanitaria. Los documentos fueron enviados a la Dirección Poblacional para su revisión y retroalimentación; y de esta manera continuar con la oficialización de la ficha técnica del servicio y proceder a la estructuración del manual. Se verifica correo con la trazabilidad, así mismo la Dependencia reporta autoevaluación de avance del 43%, lo cual se reportará dentro de las novedades de agosto de 2025.</t>
  </si>
  <si>
    <t>Dando continuidad a la implementación de la acción de mejora, se dio trámite a la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En el Capítulo 5, Prestación del servicio de atención sociosanitaria para población habitante de calle y en alto riesgo de estarlo (pág 34 y 35), se establece como prioridad el desarrollo de actividades que buscan garantizar los procesos de cuidado integral, pre y poshospitalarios. El objetivo es generar adherencia a los tratamientos médicos y fomentar la corresponsabilidad en salud de los y las participantes.
Ahora bien, en la tabla 11. Actividades para la prestación del servicio se especifica, que en los casos que la persona sea traslada de los otros servicios de la Subdirección para la Adultez por alguna condición de salud, se deberá acordar la periodicidad en la cual el equipo de donde es transferida realizará los seguimientos al PAI, quedando registrada esta actividad en el acta correspondiente.
A las personas referenciadas por los entes de salud se les realizará una Impresión Psicosocial, que, por su condición médica requieren el servicio en una estancia transitoria o corta.
Caso especial son las personas que, estando en riesgo de habitar la calle, requieren una estancia larga. Es importante destacar que esta población no cumple con los criterios para ser perfilada al servicio de alta dependencia física, mental o cognitiva para población habitante de calle.
Se adjunta portafolio de servicios actualizado, correo de remisión a la Dirección Poblacional para dar inicio a la revisión metodológica y el proceso de oficialización del manual.  </t>
  </si>
  <si>
    <t>Se verifican los siguientes activos de información: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 así mismo la Dependencia reporta autoevaluación de avance del 95%, lo cual se reportará dentro de las novedades de noviembre de 2025.</t>
  </si>
  <si>
    <t>10.2.6</t>
  </si>
  <si>
    <t>Presencia de elementos caducados en los botiquines del Centro de Atención Sociosanitaria – Balcanes Localidad de San Cristóbal.</t>
  </si>
  <si>
    <t>Se realiza seguimiento a los botiquines y se valida la reposición de los elementos faltantes. Se adjunta ayuda de memoria de seguimiento</t>
  </si>
  <si>
    <t>Se verifican activos de información que dan cuenta de seguimiento a los botiquines y se verifica la reposición de los elementos faltantes, con autoevaluación de la Dependencia de avance del 25%, lo cual se reportará dentro de las novedades de agosto de 2025.</t>
  </si>
  <si>
    <t>Se verifican activos de información que dan cuenta de recorrido a la unidad operativa en donde se verificaron los elementos del plan de emergencia:  extintores, medicamentos y camillas, con autoevaluación de la Dependencia de avance del 50%, lo cual se reportará dentro de las novedades de noviembre de 2025.</t>
  </si>
  <si>
    <t>10.2.7</t>
  </si>
  <si>
    <t>Destinación distinta de los gabinetes contra incendios del Centro de Atención Sociosanitaria – Balcanes Localidad de San Cristóbal.</t>
  </si>
  <si>
    <t>En el marco de ejecución de la acción de mejora, se realizó recorrido en la unidad operativa en donde se realizó la verificaron de los gabinetes. Se adjunta ayuda de memoria de seguimiento</t>
  </si>
  <si>
    <t>Se verifica activo de información que da cuenta de  recorrido en la unidad operativa en donde se realizó la verificaron de los gabinetes lo anterior consignado en ayuda de memoria de seguimiento, con autoevaluación de la Dependencia de avance del 25%, lo cual se reportará dentro de las novedades de agosto de 2025.</t>
  </si>
  <si>
    <t>Se verifican activos de información que dan cuenta de recorrido a la unidad operativa donde se evidencia la resposicion de los tres vidrios faltantes a los gabinetes contra-incendios. , con autoevaluación de la Dependencia de avance del 50%, lo cual se reportará dentro de las novedades de noviembre de 2025.</t>
  </si>
  <si>
    <t>10.2.8</t>
  </si>
  <si>
    <t>Las áreas comunes del Centro de Atención Sociosanitaria podrían incumplir con lo establecido en el Instructivo Recepción, almacenamiento y registro de medicamentos (INSPSS-049).</t>
  </si>
  <si>
    <t>Oportunidad de mejora para verificar la implementación y apropiación del Instructivo recepción, almacenamiento y registro de medicamentos (INS-PSS-049).</t>
  </si>
  <si>
    <t xml:space="preserve">Realizar seguimiento mensual al registro, almacenaje y control, de acuerdo con lo establecido en el Instructivo recepción, almacenamiento y registro de medicamentos (INS-PSS-049) e incluir las orientaciones pertinentes dentro del manual operativo del servicio. </t>
  </si>
  <si>
    <t>Reportes de seguimiento registro, almacenaje y control de los medicamentos en el servicio.</t>
  </si>
  <si>
    <t>Doce (12) reportes de seguimiento.</t>
  </si>
  <si>
    <t>En cumplimiento de la acción de mejora, se realizó seguimiento a la implementación de los lineamientos institucionales para el manejo de medicamentos en el servicio sociosanitario. El objetivo es verificar el uso adecuado de los formatos, fortalecer la trazabilidad y garantizar la seguridad de los participantes en la medicación. Se adjuntan ayudas de memoria de los 2 seguimientos realizados.</t>
  </si>
  <si>
    <t>Se verifican activos de información  de  seguimiento a la implementación de los lineamientos institucionales para el manejo de medicamentos en el servicio sociosanitario, la verificación del uso adecuado de los formatos, el fortalecimiento de la trazabilidad como garantía de seguridad de los participantes en la medicación, lo anterior sustentado en ayudas de memoria de los 2 seguimientos realizados , con autoevaluación de la Dependencia de avance del 16%, lo cual se reportará dentro de las novedades de agosto de 2025.</t>
  </si>
  <si>
    <t>Se ha realizado al manejo de medicamentos de acuerdo con lo estipulado en la acción de mejora. Se adjuntan ayudas de memoria de los 6 seguimientos realizados. De otra parte como parte del fortalecimiento, se incluyó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
Se adjunta correo de remisión a la Dirección Poblacional para dar inicio a la revisión metodológica y el proceso de oficialización. Adjuntar Manual y correo.</t>
  </si>
  <si>
    <t>Se verifican activos de información  donde se ha realizado al manejo de medicamentos de acuerdo con lo estipulado en la acción de mejora. Se adjuntan ayudas de memoria de los 6 seguimientos realizados. De otra parte del fortalecimiento, se incluyó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 , con autoevaluación de la Dependencia de avance del 50%, lo cual se reportará dentro de las novedades de noviembre de 2025.</t>
  </si>
  <si>
    <t>10.3.1</t>
  </si>
  <si>
    <t>Deficiencias en la Infraestructura y Gestión de Mantenimiento en la Unidad Operativa Centro de Atención Sociosanitaria Balcanes – San Cristóbal.</t>
  </si>
  <si>
    <t>Oportunidad de mejora para fortalecer la planeación de las intervenciones reportadas por el servicio de atención  sociosanitaria.</t>
  </si>
  <si>
    <t xml:space="preserve">Elaborar un plan de intervención a la infraestructura del servicio de atención sociosanitaria en articulación con plantas físicas.
</t>
  </si>
  <si>
    <t>Correctiva</t>
  </si>
  <si>
    <t>Plan de intervención a  la infraestructura del servicio de atención sociosanitaria.</t>
  </si>
  <si>
    <t>Un (1) Plan de intervención</t>
  </si>
  <si>
    <t>Plan de intervención</t>
  </si>
  <si>
    <t xml:space="preserve">Dando cumplimiento a la acción de mejora, durante este periodo se reportan los avances alcanzados en articulación con la Subdirección de plantas físicas, la Subdirección local de San Cristóbal: 
1. Ayuda de memoria plantas físicas, documento en el cual se define el plan de intervención.
2. Acta de infraestructura, hace referencia a la  articulación con la Subdirección local  San Cristóbal  para establecer acuerdos de intervenciones locativas. 
3. Ayuda de memoria adecuaciones menores, evidencia los avances respecto a las adecuaciones menores. </t>
  </si>
  <si>
    <t>Se verifican activos de información  alcanzados en articulación con la Subdirección de plantas físicas, la Subdirección local de San Cristóbal:  Ayuda de memoria plantas físicas, documento en el cual se define el plan de intervención; Acta de infraestructura, hace referencia a la  articulación con la Subdirección local  San Cristóbal  para establecer acuerdos de intervenciones locativas y Ayuda de memoria adecuaciones menores, evidencia los avances respecto a las adecuaciones menores. Lo anterior con autoevaluación de la Dependencia de avance del 50%, lo cual se reportará dentro de las novedades de agosto de 2025.</t>
  </si>
  <si>
    <t>De acuerdo con el plan de intervenciones se han realizado avances de acuerdo con las evidencias aportadas en las acciones de mejora de los hallazgos 10.3.5,10.3.6.,10.3.8.,10.3.10. y 10.3.11.</t>
  </si>
  <si>
    <t>Se verifican activos de información  alcanzados con el plan de intervenciones y sus avances de acuerdo con las evidencias aportadas en las acciones de mejora de los hallazgos 10.3.5,10.3.6.,10.3.8.,10.3.10. y 10.3.11.. Lo anterior con autoevaluación de la Dependencia de avance del 90%, lo cual se reportará dentro de las novedades de noviembre de 2025.</t>
  </si>
  <si>
    <t>10.3.2</t>
  </si>
  <si>
    <t>Incumplimiento de actividades del Instructivo Servicio de Atención Sociosanitaria para Población Habitante de Calle y en Alto Riesgo de Estarlo – INS-PSS-120.</t>
  </si>
  <si>
    <t xml:space="preserve">Oportunidad de mejora en la actualización del componente de atención social y las directrices para el cierre de expedientes en los servicios de adultez. </t>
  </si>
  <si>
    <t xml:space="preserve">Crear en el manual operativo del servicio los perfiles a los cuales les aplica la formulación de un  plan de atención individual de acuerdo con su permanencia  y condición médica; así como las directrices avaladas por el área de gestión documental frente al cierre de expedientes. </t>
  </si>
  <si>
    <t xml:space="preserve">Manual operativo del servicio con las directrices para la formulación del plan de atención individual y cierre de expedientes. </t>
  </si>
  <si>
    <t xml:space="preserve">Un (1) manual operativo del servicio oficializado </t>
  </si>
  <si>
    <t>Tras presentar el diagnóstico de los servicios al Secretario y con base en su retroalimentación, se ha avanzado en la elaboración de los siguientes documentos:
•	Una matriz de actividades para el diseño de la oferta de servicios.
•	La formulación de la ficha técnica del servicio sociosanitario.
•	La evaluación servicio atención sociosanitaria
Estos documentos ya fueron enviados a la Dirección Poblacional para su revisión y retroalimentación; y de esta manera continuar con la oficialización de la ficha técnica del servicio y proceder a la estructuración del manual. Se adjunta correo con la trazabilidad.
De otra parte, en cuanto al cierre de los expedientes se articuló, una reunión con el área de gestión documental y se determinó que teniendo en cuenta las particularidades de la población habitante de calle se maneje a discreción de la subdirección los tiempos para el cierre del expediente. Se anexa ayuda de memoria.</t>
  </si>
  <si>
    <t>Dando continuidad a la implementación de la acción de mejora, se dio trámite a la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En el Capítulo 5, Prestación del servicio de atención sociosanitaria para población habitante de calle y en alto riesgo de estarlo (pág 34 y 35), se establece como prioridad el desarrollo de actividades que buscan garantizar los procesos de cuidado integral, pre y poshospitalarios. El objetivo es generar adherencia a los tratamientos médicos y fomentar la corresponsabilidad en salud de los y las participantes.
Ahora bien, en la tabla 11. Actividades para la prestación del servicio se especifica, que en los casos que la persona sea traslada de los otros servicios de la Subdirección para la Adultez por alguna condición de salud, se deberá acordar la periodicidad en la cual el equipo de donde es transferida realizará los seguimientos al PAI, quedando registrada esta actividad en el acta correspondiente.
A las personas referenciadas por los entes de salud se les realizará una Impresión Psicosocial, que, por su condición médica requieren el servicio en una estancia transitoria o corta.
Caso especial son las personas que, estando en riesgo de habitar la calle, requieren una estancia larga. Es importante destacar que esta población no cumple con los criterios para ser perfilada al servicio de alta dependencia física, mental o cognitiva para población habitante de calle.
Respecto al  cierre de expedientes y de acuerdo con la orientación dada por el Área de gestión documental , en el numeral  6. Egreso del servicio de atención sociosanitaria para población habitante de calle y en alto riesgo de estarlo, especificamente en la Tabla 12. Actividades para el Egreso del Servicio  se establece que: ¨Concluido el trámite administrativo correspondiente, el cierre del expediente deberá efectuarse mediante el formato FOR-GD-015, una vez transcurridos dos (2) años desde la fecha de egreso, siempre que no se haya registrado participación o (atención) en ninguno de los servicios ofertados en el marco del proyecto de inversión de la Subdirección para la Adultez.¨
Se adjunta portafolio de servicios actualizado, correo de remisión a la Dirección Poblacional para dar inicio a la revisión metodológica y el proceso de oficialización del manual.  </t>
  </si>
  <si>
    <t>Se verifican los siguientes activos de información:  Dando continuidad a la implementación de la acción de mejora, se dio trámite a la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así mismo la Dependencia reporta autoevaluación de avance del 95%, lo cual se reportará dentro de las novedades de noviembre de 2025.</t>
  </si>
  <si>
    <t>10.3.3</t>
  </si>
  <si>
    <t>El Servicio de Atención Sociosanitaria y su servicio de cocina no cuentan con conceptos Higiénico sanitarios Favorables.</t>
  </si>
  <si>
    <t>Oportunidad de mejora para verificar la implementación y apropiación del plan de saneamiento básico del servicio.</t>
  </si>
  <si>
    <t xml:space="preserve">Realizar seguimiento mensual a la implementación del plan de saneamiento básico en el componente de desinfección y limpieza del servicio de cocina. </t>
  </si>
  <si>
    <t>Reportes de seguimiento a la implementación del plan de saneamiento básico.</t>
  </si>
  <si>
    <t>En cumplimiento de la acción de mejora, se ha realizado el seguimiento al componente de aseo y desinfección del servicio de cocina; como se observa en los seguimientos se han identificado oportunidades de mejora que han venido siendo subsanadas.Este ejercicio permite fortalecer al equipo en la labor que realizan en el servicio de cocina. Se adjuntan ayudas de memoria de los 2 seguimientos realizados y documentos soportes.</t>
  </si>
  <si>
    <t>Se verifican activos de información  del seguimiento al componente de aseo y desinfección del servicio de cocina; lo anterior soportado en  ayudas de memoria de los 2 seguimientos realizados y documentos soportes , con autoevaluación de la Dependencia de avance del 18%, lo cual se reportará dentro de las novedades de agosto de 2025.</t>
  </si>
  <si>
    <t>Dando continuidad a la acción de mejora, se ha realizado el seguimiento al componente de aseo y desinfección en el servicio de cocina.Los resultados de los seguimientos han identificado oportunidades de mejora, las cuales se han venido subsanando permitiendo fortalecer al equipo en las labores que realizan en el servicio de cocina.
Se adjuntan las ayudas de memoria de los seguimientos realizados, junto con los documentos de soporte.</t>
  </si>
  <si>
    <t>Se verifican activos de información  que dan cuenta de la continuidad a la acción de mejora, donde se ha realizado el seguimiento al componente de aseo y desinfección en el servicio de cocina.Los resultados de los seguimientos han identificado oportunidades de mejora, las cuales se han venido subsanando permitiendo fortalecer al equipo en las labores que realizan en el servicio de cocina. Se aportan ayudas de memoria de los seguimientos realizados, junto con los documentos de soporte , lo anterior, con autoevaluación de la Dependencia de avance del 45%, lo cual se reportará dentro de las novedades de noviembre de 2025.</t>
  </si>
  <si>
    <t>10.3.4</t>
  </si>
  <si>
    <t>El manejo de los residuos sólidos del servicio incumple con lo establecido en el artículo 28 de la Ley 9 de 1979.</t>
  </si>
  <si>
    <t xml:space="preserve">Oportunidad de mejora para  la verificación y seguimiento del uso, estado y cantidad suficiente de los contenedores para el manejo adecuado de residuos solidos. 
</t>
  </si>
  <si>
    <t xml:space="preserve">Realizar seguimiento mensual del uso, estado y cantidad suficiente de los contenedores para el manejo adecuado de residuos solidos. </t>
  </si>
  <si>
    <t>Reportes de seguimiento al correcto uso, estado y cantidad de los contenedores en el servicio.</t>
  </si>
  <si>
    <t>Como parte de la acción de mejora, se hizo seguimiento para verificar el estado de los contenedores. A raíz de esto, el 2 de julio se envía solicitud oficial al Área de Gestión Ambiental para que la reposición de los contenedores de forma prioritaria.
El 28 de julio, a través de correo institucional el Área de Gestión Ambiental informa que se suscribió el Contrato N° 8652-2025, que incluye la compra y distribución de contenedores para todas las unidades.
El 29 de julio, se da respuesta con las necesidades de contenedores de las unidades operativas de la Subdirección para la Adultez y se reitera en dar prioridad para el servicio sociosanitario. Adjuntamos las ayudas de memoria de los 2 seguimientos realizados y los correos enviados a Gestión Ambiental.</t>
  </si>
  <si>
    <t>Se verifican activos de información  de la verificación del estado de los contenedores, el 2 de julio solicitud oficial al Área de Gestión Ambiental para la reposición de los contenedores de forma prioritaria; 28 de julio, a través de correo institucional el Área de Gestión Ambiental informa que se suscribió el Contrato N° 8652-2025, que incluye la compra y distribución de contenedores para todas las unidades; El 29 de julio, se da respuesta con las necesidades de contenedores de las unidades operativas de la Subdirección para la Adultez y se reitera en dar prioridad para el servicio sociosanitario. Lo anterior soportado en ayudas de memoria de los 2 seguimientos realizados y los correos enviados a Gestión Ambiental , con autoevaluación de la Dependencia de avance del 18%, lo cual se reportará dentro de las novedades de agosto de 2025.</t>
  </si>
  <si>
    <t xml:space="preserve">Dando continuidad a la implementación de la accion de mejora se esta haciendo el seguimiento mensual y solicitando de manera recurrente al Área de Gestión Ambiental la priorización de las canecas faltantes que se solicitaron en julio y a la fecha no han sido entregadas. Se adjuntan las actas de seguimiento y los correos en los cuales se reitera la solicitud de de los contenedores. </t>
  </si>
  <si>
    <t>Se verifican activos de información que dan cuenta de la continuidad en la implementación de la acción de mejora, donde se está haciendo el seguimiento mensual y solicitudes al Área de Gestión Ambiental para la obtención de las canecas faltantes que se solicitaron en julio y a la fecha no han sido entregadas. Se verifican las actas de seguimiento y los correos en los cuales se reitera la solicitud de los contenedores, lo anterior con autoevaluación de la Dependencia de avance del 50%, lo cual se reportará dentro de las novedades de noviembre de 2025.</t>
  </si>
  <si>
    <t>10.3.5</t>
  </si>
  <si>
    <t>Las baterías sanitarias del servicio de Atención Sociosanitaria para Población Habitante de Calle incumplen con lo establecido en el artículo 186 de la Ley 9 de 1979.</t>
  </si>
  <si>
    <t xml:space="preserve">Dando cumplimiento a la acción de mejora, durante este periodo se reportan los avances alcanzados en articulación con la Subdirección de plantas físicas, la Subdirección local de San Cristóbal: 
1. Ayuda de memoria plantas físicas, documento en el cual se define el plan de intervención.
2. Acta de infraestructura, hace referencia a la  articulación con la Subdirección local  San Cristóbal  para establecer acuerdos de intervenciones locativas. 
3. Ayuda de memoria adecuaciones menores, evidencia los avances respecto a las adecuaciones menores. </t>
  </si>
  <si>
    <t>En cumplimiento al cronograma de las adecuaciones menores se ha logrado cambio de lavamanos y orinales, se esta a la espera insumos para para colocar los lavamos que hacen falta.</t>
  </si>
  <si>
    <t>Se verifican activos de información  alcanzados como el cambio de lavamanos y orinales, refieren estar a la espera de insumos para colocar los lavamos que hacen falta. Lo anterior con autoevaluación de la Dependencia de avance del 90%, lo cual se reportará dentro de las novedades de noviembre de 2025.</t>
  </si>
  <si>
    <t>10.3.6</t>
  </si>
  <si>
    <t>La cocina del Centro de Atención Sociosanitaria incumple con las condiciones específicas del área de preparación de alimentos establecida en la Ley 9 de 1979 y su decreto reglamentario 3075 de 1997.</t>
  </si>
  <si>
    <t>Oportunidad de mejora para fortalecer la planeación de las intervenciones reportadas por el servicio de atención  sociosanitaria con la subdirección de plantas físicas.</t>
  </si>
  <si>
    <t>Respecto al plan de intervención para el area de la cocina se logró gestionar ante el Fondo de Desarrollo Local de San Cristóbal la inclusión del proyecto de adecuación y mejora integral a través de una licitación pública, que permitirá realizar las intervenciones requeridas para el cierre total del hallazgo. Se adjunta: 
Ficha Técnica del Proyecto 
Documento Técnico - componente 5.
Estudios Previos del Proceso de Contratación - Centro sociosanitario, pág. 5. 
Se espera la adjudicación de este contrato para el mes de enero 2026.</t>
  </si>
  <si>
    <t>Se verifican activos de información  alcanzados respecto al plan de intervención para el area de la cocina, donde se logró gestionar ante el Fondo de Desarrollo Local de San Cristóbal la inclusión del proyecto de adecuación y mejora integral a través de una licitación pública, que permitirá realizar las intervenciones requeridas para el cierre total del hallazgo. Se aportan ficha Técnica del Proyecto,Documento Técnico - componente 5 y Estudios Previos del Proceso de Contratación - Centro sociosanitario, pág. 5. Refieren que la adjudicación de este contrato está programada para el mes de enero 2026. Lo anterior con autoevaluación de la Dependencia de avance del 90%, lo cual se reportará dentro de las novedades de noviembre de 2025.</t>
  </si>
  <si>
    <t>10.3.8</t>
  </si>
  <si>
    <t>Se evidenció Riesgo eléctrico en el Centro de Atención Sociosanitaria, incumpliendo con el Código Eléctrico Colombiano NTC 2050.</t>
  </si>
  <si>
    <t xml:space="preserve">Se han realizado algunas adecuaciones como el cambio de las tomas electricas; se trabaja en la consecución de los elementos de ferreteria para subsanar lo que falta. </t>
  </si>
  <si>
    <t>Se verifican activos de información alcanzados como algunas adecuaciones consistentes en el cambio de las tomas eléctricas; se aportan evidencias para la consecución de los elementos de ferretería para subsanar lo que falta. Lo anterior con autoevaluación de la Dependencia de avance del 90%, lo cual se reportará dentro de las novedades de noviembre de 2025.</t>
  </si>
  <si>
    <t>10.3.9</t>
  </si>
  <si>
    <t>Se evidenció Riesgo físico de corte en el Centro de Atención Sociosanitaria, incumpliendo lo establecido en el Anexo Técnico Estándares de Calidad de los Servicios Sociales Código: FOR-DSS-010 versión 2.</t>
  </si>
  <si>
    <t xml:space="preserve">Se reporta avance de la intervención realizada respecto a la reposición de los vidrios como se observa en la ayuda de memoria a través de la evidencia fotográfica y del cronograma de trabajo (actividades 1,4,7 y 11). Se encuentra pendiente la gestión de la  película de protección, de acuerdo con la norma. </t>
  </si>
  <si>
    <t>Se verifican activos de información del avance de la intervención realizada respecto a la reposición de los vidrios verificable en la ayuda de memoria a través de la evidencia fotográfica y del cronograma de trabajo (actividades 1,4,7 y 11). Se encuentra pendiente la gestión de la  película de protección, de acuerdo con la norma.  Lo anterior con autoevaluación de la Dependencia de avance del 90%, lo cual se reportará dentro de las novedades de noviembre de 2025.</t>
  </si>
  <si>
    <t>10.3.11</t>
  </si>
  <si>
    <t>Se evidenció Riesgo físico de caídas en el Centro de Atención Sociosanitaria, incumpliendo lo establecido en el Anexo Técnico Estándares de Calidad de los Servicios Sociales Código: FOR-DSS-010 versión 2.</t>
  </si>
  <si>
    <t>Como resultado de la acción de mejora, se han dispuesto avisos informativos en las áreas identificadas. El objetivo es alertar al personal y minimizar la exposición al riesgo hasta que finalice la instalación definitiva de los elementos de protección y señalización preventiva.</t>
  </si>
  <si>
    <t>Se verifican activos de información  alcanzados consistentes en las disposición de avisos informativos en las áreas identificadas. Con el objetivo de alertar al personal y minimizar la exposición al riesgo hasta que finalice la instalación definitiva de los elementos de protección y señalización preventiva.Lo anterior con autoevaluación de la Dependencia de avance del 90%, lo cual se reportará dentro de las novedades de noviembre de 2025.</t>
  </si>
  <si>
    <t>10.3.12</t>
  </si>
  <si>
    <t>La IPS Goleman del Centro de Atención Sociosanitaria – Balcanes Localidad de San Cristóbal, incumple con lo establecido en el Instructivo Recepción, almacenamiento y registro de medicamentos (INS-PSS-049).</t>
  </si>
  <si>
    <t>Oportunidad de mejora para articular la disposición de los medicamentos suministrados a través de convenios con terceros en el marco del  Instructivo Recepción, almacenamiento y registro de medicamentos (INS-PSS-049).</t>
  </si>
  <si>
    <t>Formular el manual operativo del servicio y establecer la ruta a seguir para la dispensación de medicamentos a través de convenios con terceros.</t>
  </si>
  <si>
    <t>Manual operativo del servicio con ruta para la dispensación de medicamentos a través de convenios con terceros.</t>
  </si>
  <si>
    <t>Revisada la acción de mejora por parte del componente de salud y el equipo técnico, se determinó que para el ingreso de medicamentos al servicio se acatará los lineamientos de la entidad.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t>
  </si>
  <si>
    <t>Se verifican evidencias que dan cuenta de que la acción de mejora es revisada por parte del componente de salud y el equipo técnico, determinando que para el ingreso de medicamentos al servicio se acatará los lineamientos de la entidad.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 así mismo la Dependencia reporta autoevaluación de avance del 95%, lo cual se reportará dentro de las novedades de noviembre de 2025.</t>
  </si>
  <si>
    <t>10.3.13</t>
  </si>
  <si>
    <t>Gestión inadecuada en la supervisión con relación a la plataforma SECOP II</t>
  </si>
  <si>
    <t>Oportunidad de mejora para fortalecer el seguimiento al cargue de los documentos  en el aplicativo SECOP II tanto de la etapa previa como de la ejecución contractual y tiempos de envío de los soportes.</t>
  </si>
  <si>
    <t xml:space="preserve">Realizar seguimiento bimensual a la efectiva publicación de los documentos en Secop II por parte de los apoyos a la supervisión de acuerdo con las directrices del Manual de supervisión. 
</t>
  </si>
  <si>
    <t>Reportes bimensuales de seguimiento a la publicación de los documentos en Secop II.</t>
  </si>
  <si>
    <t xml:space="preserve">Total de reportes de seguimiento.
</t>
  </si>
  <si>
    <t xml:space="preserve">Seis (6) reportes trimestrales de seguimiento.
</t>
  </si>
  <si>
    <t>En el marco de la mejora continua, se ha implementado una estrategia para reforzar el seguimiento. Por directriz del Subdirector, se envía una matriz a los apoyos a la supervisión para que verifiquen y prioricen los informes cuyos pagos hayan sido rechazados o aún no se han tramitado en la plataforma. Se adjunta la matriz con el seguimiento realizado a la fecha (las personas resaltadas en amarillo corresponden a que ya no se encuentran en la unidad operativa y por lo tanto no tienen registro).</t>
  </si>
  <si>
    <t>Se verifica activo de información que da la implementación de una estrategia para reforzar el seguimiento, por directriz del Subdirector, se envía una matriz a los apoyos a la supervisión para que verifiquen y prioricen los informes cuyos pagos hayan sido rechazados o aún no se han tramitado en la plataforma. Se verifica matriz con el seguimiento realizado a la fecha, con autoevaluación de la Dependencia de avance del 17 %, lo cual se reportará dentro de las novedades de agosto de 2025.</t>
  </si>
  <si>
    <t xml:space="preserve">Durante este periodo debido a cambios de subdirector y de líder administrativo no se realizado un reporte oficial; sin embargo se ha dado cumplimiento de manera mensual a la revisión articulada entre el equipo de pagos y los apoyos a la supervisión. Se ha venido avanzando con el cargue de los informes de supervisión y ejecución en Secop II, como se puede evidenciar en la matriz de seguimiento y cargue se encuentran al día los documentos requeridos. Existe una situación particular de una contratista que no ha pasado informes, este caso ya se encuentra reportado y en seguimiento por parte del equipo de pagos y jurídico. Se adjunta:
a. Reporte remitido al nuevo líder administrativo del seguimiento realizado desde mayo a octubre.
b. Matriz de seguimiento  </t>
  </si>
  <si>
    <t>Se reporta que durante este periodo debido a cambios de subdirector y de líder administrativo no se realizado un reporte oficial; sin embargo se ha dado cumplimiento de manera mensual a la revisión articulada entre el equipo de pagos y los apoyos a la supervisión. Se ha venido avanzando con el cargue de los informes de supervisión y ejecución en Secop II, aportan matriz de seguimiento y cargue con los documentos requeridos. Reportan adicional la existencia de una (1) situación particular de una contratista que no ha pasado informes, cuyo caso ya se encuentra reportado y en seguimiento por parte del equipo de pagos y jurídico. Aportan: Reporte remitido al nuevo líder administrativo del seguimiento realizado de mayo a octubre y matriz de seguimiento. Lo anterior con reporte de autoevaluación de la Dependencia de avance al 50 %, el  cual se reportará dentro de las novedades de noviembre de 2025.</t>
  </si>
  <si>
    <t>Realizar socializaciones mensual a los apoyos de supervisión para el seguimiento del cargue de documentos y su verificación.</t>
  </si>
  <si>
    <t xml:space="preserve">Socializaciones mensuales  realizadas a los apoyos a la supervisión. </t>
  </si>
  <si>
    <t>(Número de socializaciones de realizadas / Número de socializaciones programados) * 100</t>
  </si>
  <si>
    <t>En cumplimiento de la acción de mejora y con el objetivo de fortalecer la gestión de apoyo a la supervisión, se llevó a cabo una capacitación sobre el manejo de la plataforma SECOP II.
En la capacitación se socializaron los documentos que el personal de apoyo a la supervisión debe verificar, de acuerdo con los lineamientos de la Dirección Poblacional.</t>
  </si>
  <si>
    <t>Se verifica activo de información que da cuenta de la implementación de capacitación sobre el manejo de la plataforma SECOP II donde se socializaron los documentos que el personal de apoyo a la supervisión debe verificar, de acuerdo con los lineamientos de la Dirección Poblacional, lo anterior con autoevaluación de la Dependencia de avance del 33 %, lo cual se reportará dentro de las novedades de agosto de 2025.</t>
  </si>
  <si>
    <t>Se ha dado continuidad con las socializaciones mensuales realizadas al apoyo a la supervisión para fortalecer el manejo de la plataforma SECOP II. Para la gestión del apoyo a la supervisión se han enviado correos con indicaciones y recomendaciones para la presentación de los informes de ejecución y reforzar el ejercicio. 
a. Ayudas de memoria de julio a octubre
b.Correos con indicaciones y recomendaciones para la presentación de los
informes de ejecución de cada mes.</t>
  </si>
  <si>
    <t>Se verifican activos de información que dan cuenta de la continuidad de las socializaciones mensuales realizadas al apoyo a la supervisión para fortalecer el manejo de la plataforma SECOP II. Para la gestión del apoyo a la supervisión se aportan correos con indicaciones y recomendaciones para la presentación de los informes de ejecución y reforzar el ejercicio. Adicionalmente aportan:  Ayudas de memoria de julio a octubre; Correos con indicaciones y recomendaciones para la presentación de los
informes de ejecución de cada mes.  Lo anterior con autoevaluación de la Dependencia de avance del 45 %, lo cual se reportará dentro de las novedades de noviembre de 2025.</t>
  </si>
  <si>
    <t>Auditoría Interna al Cumplimiento del Manual Especifico de Funciones y Competencias Laborales</t>
  </si>
  <si>
    <t>(...)no se evidenció dentro de la formación académica el núcleo básico de conocimiento en Educación, lo cual representa un incumplimiento a lo descrito en el numeral 1.4 de la Directiva 008 de 2021(…)</t>
  </si>
  <si>
    <t>Gestión de Talento Humano</t>
  </si>
  <si>
    <t xml:space="preserve">Oportunidad de mejora en la verificación del cumplimiento de los requisitos mínimos exigidos para la vinculación de nuevos servidores. </t>
  </si>
  <si>
    <t xml:space="preserve">Realizar reportes trimestrales de validaciones en el Sistema de Información Distrital del Empleo y la Administración Pública SIDEAP; de los requisitos mínimos de formación académica y experiencia que exige la ficha del Manual Específico de Funciones al(la) servidor(a). </t>
  </si>
  <si>
    <t xml:space="preserve"> Validaciones de hojas de vida en el SIDEAP</t>
  </si>
  <si>
    <t>Total de validaciones en SIDEAP de posesionados/ total de posesionados en la SDIS</t>
  </si>
  <si>
    <t>Reportes trimestrales de validaciones en SIDEAP de posesionados</t>
  </si>
  <si>
    <t>SUBDIRECCIÓN DE GESTIÓN Y DESARROLLO DEL TALENTO HUMANO</t>
  </si>
  <si>
    <t xml:space="preserve">Durante el trimestre del 11/07/2025 al 11/10/2025, la Subdirección de Gestión y Desarrollo del Talento Humano - SGDTH, validó 22 hojas de vida en el Sistema de Información Distrital del Empleo y la Administración Pública – SIDEAP, para verificar el cumplimiento de los requisitos de experiencia y formación exigidos en el Manual especifico de funciones para el cargo, para un total de 22 personas posesionadas en este periodo de tiempo. </t>
  </si>
  <si>
    <t>El equipo de seguimiento evidenció que, durante el periodo establecido para la ejecución de la acción, la SGDTH como dependencia responsable de la mejora reportó correo del 31/10/2025 en el que se observa que, durante el trimestre del 11/07/2025 al 11/10/2025, validó 22 hojas de vida en el Sistema de Información Distrital del Empleo y la Administración Pública – SIDEAP, para verificar el cumplimiento de los requisitos de experiencia y formación exigidos en el Manual especifico de funciones para el cargo, para un total de 22 personas posesionadas en este periodo de tiempo. La SGDTH allegó como soporte del avance de la acción la matriz Reporte validaciones SIDEAP.
Para el presente reporte de seguimiento de autocontrol, la SGDTH, dependencia responsable, reportó una ejecución para el indicador del 25%.
Estado de la acción: en ejecución</t>
  </si>
  <si>
    <t>Diego Ossa Guevara
Adriana Morales Jiménez</t>
  </si>
  <si>
    <t>Auditoría interna lineamientos de la atención a la ciudadanía y de los procesos de la participación ciudadana y control social 2025.</t>
  </si>
  <si>
    <t>(…)Se evidenció la publicación de tres (3) manuales distintos en partes diferentes de la página web la cual está a disposición de consulta de la ciudadanía (…) el Instructivo Canales de Interacción se encuentra desactualizado (ver informe final)</t>
  </si>
  <si>
    <t>Atención a la Ciudadanía</t>
  </si>
  <si>
    <t>Oportunidad de mejora en el control y seguimiento de los documentos asociados el Proceso de Atención a la Ciudadanía publicados en la página Web de la Entidad.</t>
  </si>
  <si>
    <t>Realizar la verificación semestral de las versiones y espacio de alojamiento de la información y los documentos asociados al Proceso de Atención a la Ciudadanía, publicados en la página Web de la Entidad, dando cumplimiento a la Ley 1712 de 2014.</t>
  </si>
  <si>
    <t>Mejora</t>
  </si>
  <si>
    <t>Verificación semestral de las versiones y espacio de alojamiento de la información y los documentos asociados al Proceso de Atención a la Ciudadanía, publicados en la página Web.</t>
  </si>
  <si>
    <t>Un (1) Formato Ayuda de memoria FOR-GD-040 correspondiente a la verificación semestral realizada de las versiones y espacio de alojamiento de la información y los documentos asociados al Proceso de Atención a la Ciudadanía, publicados en la página Web. el cual deben ser presentado durante el mes siguiente al término del semestre.</t>
  </si>
  <si>
    <t> </t>
  </si>
  <si>
    <t>SUBSECRETARÍA DE GESTIÓN INSTITUCIONAL</t>
  </si>
  <si>
    <t>En cumplimiento con la meta establecida, la Subsecretaría de Gestión Institucional como dependencia responsable de la acción, informa que el Servicio Integral de Atención a la Ciudadanía – SIAC, ha realizado actividades de verificación del espacio de almacenamiento de la información y las versiones de los documentos relacionados con el Proceso de Atención a la Ciudadanía, publicados en la página Web de la Entidad, en cumplimiento de la Ley 1712 de 2014.
Como parte de esta acción, se presentan casos en los que se han identificado y realizado ajustes de la información publicada en la Web, tales como:
Julio
• 20250722_Solicitud_Actualización_Documento de Interés 
• 20250730_Actualización_Preguntas_Frecuentes
Agosto
• 20250821_Solicitud_Retiro_Encuesta_Página_Web
Septiembre
• 202509016_Solicitud_Plan_Acción_2025
• 20250909_Actualización_Correo_Correspondencia
• 20250917_Solicitud_Cambio_Manual
La anterior información puede ser consultada en el siguiente enlace: 
https://sdisgovco-my.sharepoint.com/:f:/g/personal/mrodriguez1_sdis_gov_co/EvOhwjWGYSpEkeuC-fufR1gB6SHOtogekXyT_avdw_gROA?e=yT0ZA0</t>
  </si>
  <si>
    <t>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verificaron correos electrónicos de la Subsecretaria de Gestión Institucional realizando solicitudes a la Oficina Asesora de Comunicaciones, frente al espacio de alojamiento de la información y los documentos asociados al Proceso de Atención a la Ciudadanía, publicados en la página Web de la Entidad, así:  22 de julio de 2025, solicitando la actualización de los Documentos de Interés, 30 de julio de 2025, solicitando la actualización de la sección preguntas frecuentes, 21 de agosto de 2025, solicitando el retiro de la Encuesta: Percepción y Satisfacción frente a los Servicios Sociales de la SDIS, 9 de septiembre de 2025, solicitando la actualización a los Canales de Atención, 5 de septiembre de 2025, solicitando el retiro de los links Solicitud de Información Pública-Informes de Control Político e Incluir Plan de Acción SIAC 2025 y 17 de septiembre de 2025, solicitando el cambio del Manual de Servicio a la Ciudadanía SDIS.
Teniendo en cuenta las evidencias aportadas, la acción, indicador y meta formulada, se observa un avance a la ejecución en términos cualitativos, por lo tanto, el valor de ejecución del indicador
es 0%.</t>
  </si>
  <si>
    <t>Karinfer Olivera Donato/ María Elcy Hernández Gaitán</t>
  </si>
  <si>
    <t>a. EMISIÓN DE ALERTA
22_09_2025_Alerta1 enviada a la Dependencia.
a. EMISIÓN DE ALERTA
26_12_2025_Alerta2 enviada a la Dependencia.</t>
  </si>
  <si>
    <t>(...)actualmente no existe un lineamiento formal que establezca la obligación de reportar estas gestiones a la Subsecretaría de Gestión Institucional. Ni el procedimiento “Trámite de Peticiones Ciudadanas en la SDIS” (código PCD-ATC-003), ni el “Instructivo de Canales de Interacción para la Atención a la Ciudadanía” (código INS-ATC-001) contemplan de manera explícita la responsabilidad de los directivos de dependencia de informar a la SGI sobre las peticiones recibidas y gestionadas directamente a través de sus correos electrónicos institucionales (...) ver informe final</t>
  </si>
  <si>
    <t>Oportunidad de mejora del control y seguimiento de todas las comunicaciones oficiales de entrada allegadas mediante el correo integracion@sdis.gov.co.</t>
  </si>
  <si>
    <t>Actualizar Procedimiento Administración de comunicaciones oficiales PCD-GD-004, en lo correspondiente a las actividades para el registro de las comunicaciones oficiales de entrada allegadas mediante el correo integracion@sdis.gov.co.</t>
  </si>
  <si>
    <t>Procedimiento actualizado y oficializado.</t>
  </si>
  <si>
    <t>Un (1) Procedimiento Administración de comunicaciones oficiales PCD-GD-004, actualizado y oficializado.</t>
  </si>
  <si>
    <t>SUBDIRECCIÓN ADMINISTRATIVA Y FINANCIERA</t>
  </si>
  <si>
    <t xml:space="preserve">La Subdirección Administartiva y Financiera remite un (1) archivo en formato Word con el borrador de la actualización del  Procedimiento Administración de comunicaciones oficiales PCD-GD-004, y un (1) archivo en formato Excel con flujograma de la recepción de las solicitudes y comunicaciones </t>
  </si>
  <si>
    <t xml:space="preserve">De acuerdo con el correo recibido el día 30/09/2025,por la Subdirección Administrativa y Financiera con el asunto: AVANCE AUTOCONTROL ACCIÓN 10.2.2 -1. Se adjunto, dos archivos 1. Documento en Word del procedimiento PROCEDIMIENTO ADMINISTRACIÓN DE COMUNICACIONES OFICIALES- PCD-GD-004, Versión: 2; sin documento y fecha de aprobación, y 2. Documento en Excel 22092025 PCD-GD-004 V2 del flujo del proceso. 
De acuerdo con lo anterior, se observa la proyección borrador del proceso de actualización del Procedimiento Administración de comunicaciones oficiales PCD-GD-004, para las actividades y el registro de las comunicaciones oficiales de entrada allegadas mediante el correo integracion@sdis.gov.co.
</t>
  </si>
  <si>
    <t>Celeny González- Ingrid Vásquez</t>
  </si>
  <si>
    <t>(…) se observó que, de las 437.531 atenciones registradas, tan solo 15.959 ciudadanos, es decir, el 3.65%, diligenciaron las encuestas de percepción, lo que evidencia un porcentaje significativamente bajo en la aplicación de estos instrumentos   (...) (ver informe final)</t>
  </si>
  <si>
    <t>Oportunidad de mejora en el seguimiento y análisis, de la aplicabilidad y diligenciamiento de la encuesta de percepción y satisfacción del atención recibida a través de los canales de atención dispuestos por la Entidad.</t>
  </si>
  <si>
    <t>Realizar informe trimestral de seguimiento y análisis de la aplicabilidad y diligenciamiento de la encuesta de percepción y satisfacción del atención recibida a través de los canales de atención dispuestos por la Entidad.</t>
  </si>
  <si>
    <t>Realizar Informe trimestral de seguimiento y análisis de la aplicabilidad y diligenciamiento de la encuesta de percepción y satisfacción del atención recibida a través de los canales de atención dispuestos por la Entidad.</t>
  </si>
  <si>
    <t xml:space="preserve">Tres (3) Informes trimestrales de seguimiento y análisis de la aplicabilidad y diligenciamiento de la encuesta de percepción y satisfacción del atención recibida a través de los canales de atención dispuestos por la Entidad; durante el mes siguiente al cierre del trimestre.  </t>
  </si>
  <si>
    <t xml:space="preserve">Tres (3) Informes trimestrales de seguimiento y análisis de la aplicabilidad y diligenciamiento de la encuesta de percepción y satisfacción del atención recibida a través de los canales de atención dispuestos por la Entidad. Estos informes deben presentarse durante el mes siguiente al cierre del trimestre. </t>
  </si>
  <si>
    <t>En cumplimiento con la meta establecida, la Subsecretaría de Gestión Institucional como dependencia responsable de la acción, informa que, el Servicio Integral de Atención a la Ciudadanía – SIAC, ha elaborado el Informe de encuestas de percepción y satisfacción correspondiente al III Trimestre 2025, así como las actividades de seguimiento mensual realizadas en relación con el tema.
Como evidencia, se adjunta:
• Informe "Encuestas Percepción Satisfacción Ciudadana III Trimestre 2025"
• Seguimiento julio de 2025.
• Seguimiento agosto de 2025.
• Seguimiento septiembre de 2025.
La anterior información puede ser consultada en el siguiente enlace:
https://sdisgovco-my.sharepoint.com/:f:/g/personal/mrodriguez1_sdis_gov_co/EoOm-ibFFhRHhdhA0KmYa4kBA-lEp9QoEhK9fKmxLo3ADw?e=iqb1mc</t>
  </si>
  <si>
    <t>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verificaron correos electrónicos de la Subsecretaria de Gestión Institucional - Servicio Integral de Atención a la Ciudadanía – SIAC enviados a los referentes SIAC con el seguimiento correspondiente a la encuesta de percepción y satisfacción, atención en punto SIAC y video llamada. Correos electrónicos del 14, 23 y 30 de julio de 2025, del 11, 20, 25 y 28 de agosto de 2025 y del 3, 5, 8, 12, 18 y 24 de septiembre de 2025.
Documento PowerPoint tema: “Reporte Encuesta Percepción y Satisfacción Ciudadana III Trimestre de 2025”, sin embargo, en el informe no se identifica la cantidad de ciudadanos atendidos respecto a la cantidad de encuestas de percepción y satisfacción de atención recibidas a través de los canales de atención dispuestos por la Entidad.
Además, no se identifica la presentación del informe del III Trimestre de 2025, de acuerdo con la meta de la acción, la cual establece que “Estos informes deben presentarse durante el mes siguiente al cierre del trimestre”.
De acuerdo con lo anterior, a la fecha se cuenta con un (1) informe trimestral correspondiente al III trimestre de 2025 del seguimiento y análisis de la aplicabilidad y diligenciamiento de la encuesta de percepción y satisfacción de la atención recibida a través de los canales de atención dispuestos por la Entidad, quedando pendiente dos (2) informes trimestrales durante el periodo de ejecución de la acción, los cuales corresponden al IV trimestre de 2025 y I trimestre de 2026.</t>
  </si>
  <si>
    <t xml:space="preserve">(..) se evidenció el envío del informe correspondiente al primer semestre de 2024 a la Secretaría General - Subsecretaría de Servicio a la Ciudadanía y Veeduría Distrital en forma extemporánea en el mes de agosto el cual debió presentarse en el mes julio de 2025. (...) (ver informe final)  </t>
  </si>
  <si>
    <t>Oportunidad de mejora en el seguimiento a la presentación y publicación del Informe de Gestión Defensora de la Ciudadanía de la Entidad.</t>
  </si>
  <si>
    <t>Realizar reporte de seguimiento a la presentación y publicación del Informe de Gestión Defensora de la Ciudadanía de la Entidad.</t>
  </si>
  <si>
    <t xml:space="preserve">Realizar reporte de seguimiento a la presentación y publicación del Informe de Gestión Defensora de la Ciudadanía de la Entidad, el cual deberá presentarse durante el mes siguiente a la presentación del Informe antes enunciado. </t>
  </si>
  <si>
    <t>Dos (2) reportes de seguimiento a la presentación y publicación del Informe de Gestión Defensora de la Ciudadanía de la Entidad, durante el mes siguiente a la presentación del mismo de acuerdo con los lineamientos establecidos (agosto 2025 y febrero 2026).</t>
  </si>
  <si>
    <t xml:space="preserve">Dos (2) reportes de seguimiento a la presentación y publicación del Informe de Gestión Defensora de la Ciudadanía de la Entidad, de conformidad con lo establecido en la función 6, Lineamiento  1, "Presentar ante la Secretaría General Subsecretaría de Servicio a la Ciudadanía y Veeduría Distrital, reporte de la gestión del defensor en dos momentos: en el mes de enero de cada vigencia, la información con corte 1 julio al 31 de diciembre, y, en el mes de julio, la información con corte 1 de enero al 30 de junio, los cuales deben ser publicados en la página web de cada entidad u organismo distrital." del Manual Operativo Defensor de la Ciudadanía de la Secretaría General de la Alcaldía Mayor de Bogotá D.C.. </t>
  </si>
  <si>
    <t>19/03/2026	 	En cumplimiento con la meta establecida, la Subsecretaría de Gestión Institucional como dependencia responsable de la acción, a continuación presenta primer reporte de seguimiento con ocasión de la presentación y publicación del Informe de Gestión Defensora de la Ciudadanía de la Entidad I Semestre 2025, así:
1. Teniendo en cuenta que el tema observado en la Auditoria apuntó específicamente en la publicación del Informe de Gestión de la Defensora de la Ciudadanía “(..) se evidenció el envío del informe correspondiente al primer semestre de 2024 a la Secretaría General - Subsecretaría de Servicio a la Ciudadanía y Veeduría Distrital en forma extemporánea en el mes de agosto el cual debió presentarse en el mes julio de 2025. (...)”, la Subsecretaria de Gestión Institucional en aras de dejar en claro que el Manual Operativo Defensor de la Ciudadanía de la Secretaría General de la Alcaldía Mayor de Bogotá D.C., no establece fecha exacta para la publicación de este informe, envió comunicación a la Subsecretaría de Servicio a la Ciudadanía de la de la Alcaldía Mayor de Bogotá D.C., solicitando orientación respecto a los tiempos definidos para la publicación del mencionado informe, una vez, es presentado en las fechas establecidas en el manual.
2. La Subsecretaría de Servicio a la Ciudadanía, en respuesta a la comunicación mencionada en el párrafo anterior, indicó:
“(…) Respecto a los informes del Defensor de la Ciudadanía para la vigencia 2024, aclaramos que, debido a ajustes internos en el procesamiento de los informes, la Subsecretaría de Servicio a la Ciudadanía remitió los informes a las entidades con posterioridad a los tiempos previstos en el manual, de manera que la mayoría de publicaciones se realizaron en los meses de septiembre de 2024 (Informes primer semestre de 2024) y marzo de 2025 (Informes segundo semestre de 2024).
Para la vigencia 2025, el proceso se ha venido agilizando en tanto la Subsecretaría de Servicio a la Ciudadanía, envía el informe en formato PDF de manera inmediata a cada entidad, a partir del envío de la información en el formato dispuesto para la captura de los datos y el cargue de las evidencias. (…)”
3. De acuerdo con lo anterior la presentación y cargue del Informe de Gestión de la Defensora, fue realizado el 31 de julio de 2025.
4. En respuesta al cargue la Secretaría General de la Alcaldía Mayor de Bogotá, aprueba e informa que el informe debe ser publicado a más tardar el día 30 de agosto de 2025.
5. Surtidos el proceso de solicitud de publicación del Informe, la Oficina Asesora de Comunicaciones confirma la publicación del mismo el 06 de agosto del presente año.
Como evidencia, se adjunta:
• 20250702_Link_Cargue_Informe_Defensora_de_la_Ciudadania_I_Semestre_2025.
• 20250716_Oficio_S2025124811_Subsecretaria_Atención_a_la_Ciudandanía.
• 20250731_Correo_Veeduría_Cargue_InformeDefensor.
• 20250731_Cargue_Informe_Gestión_Defensora_I_Semestre_2025.
• 20250731_Correo_SubsecretaríaServicioC_Aprobac_publicacion_Informe.
• 20250804_Formato_Solicitud_Publicación_FOR-CE-003_Informe_Defensora_firmado.
• 20250806_Correo_Solicitud_Publicación_Informe_Defensora_I_Semestre2025.
• 20250822_Oficio_2-2025-22284_1_Respuesta_Subsecretaria_Servicio_Ciudadania.
https://sdisgovco-my.sharepoint.com/:f:/g/personal/mrodriguez1_sdis_gov_co/EmRabc7eMS5BuKhFsX4-F9IBaPlFRjFdblFSIsNTVE3Lew?e=8bAmEU</t>
  </si>
  <si>
    <t xml:space="preserve">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15/10/2025.Se verificó: Correo electrónico del 2 de julio de 2025 del servicioalaciudadania@alcaldiabogota.gov.co para la Subsecretaría de Gestión Institucional, con asunto: “servicio a la ciudadanía Sub-Secretaria ha compartido la carpeta "1- REPORTES DEFENSORES-1-SEM-2025", compartiendo la capeta para realizar el reporte del Informe de Gestión Defensora de la Ciudadanía de la Entidad. Correo electrónico del 31 de julio de 2025 del servicioalaciudadania@alcaldiabogota.gov.co para Defensordelaciudadania@sdis.gov.co indicando que, el Informe de Gestión Defensora de la Ciudadanía de la Entidad debe ser cargado en la página web de la SDIS antes del 30 de agosto de 2025. Correo electrónico del 31 de julio de 2025 de la Defensordelaciudadania@sdis.gov.co para correspondencia@veeduriadistrital.gov.co Informando el cargue del Informe de Gestión Defensora de la Ciudadanía de la Entidad. Enlace de la página web de la SDIS, donde se encuentra publicado el Informe de Gestión Defensora de la Ciudadanía de la Entidad https://www.integracionsocial.gov.co/index.php/atencion-ciudadana/defensor-de-la-ciudadania.
De acuerdo con lo anterior, a la fecha se cuenta con un (1) reporte de seguimiento a la presentación y publicación del Informe de Gestión Defensora de la Ciudadanía de la Entidad, realizado en julio y publicado en agosto de 2025, quedando pendiente durante el periodo de ejecución de la acción un (1) reporte de seguimiento.
</t>
  </si>
  <si>
    <t>Durante las visitas realizadas en marzo de 2025 a los puntos SIAC en el Nivel Central Local 101 y 103, y a las Subdirecciones Locales de Fontibón, Ciudad Bolívar y Usme- Sumapaz, se identificaron problemas tecnológicos que afectan directamente la calidad, continuidad y seguridad en la atención a la ciudadanía, y que generan riesgos de incumplimiento normativo y pueden afectar la imagen institucional (...) (ver informe Final)</t>
  </si>
  <si>
    <t>Oportunidad en la apropiación de las actividades establecidas en el documento Lineamientos Específicos de Seguridad y Privacidad de la Información y Seguridad Digital LIN-TI-002 y debilidad en la oportunidad de las respuestas a los incidentes de seguridad de la información</t>
  </si>
  <si>
    <t>Realizar un reporte trimestral de la Gestión de incidentes de seguridad de la información que permita generar las alertas y soluciones con oportunidad.</t>
  </si>
  <si>
    <t xml:space="preserve">Tres (3) reportes elaborados </t>
  </si>
  <si>
    <t>Tres (3) reportes elaborados y analizados con las alertas en términos de oportunidad en las soluciones presentadas</t>
  </si>
  <si>
    <t>SUBDIRECCIÓN DE INVESTIGACIÓN E INFORMACIÓN</t>
  </si>
  <si>
    <t>La Subdirección de Investigación e Información presenta reporte trimestral de la Gestión de incidentes de seguridad de la información.</t>
  </si>
  <si>
    <t xml:space="preserve">
Se validaron los soportes allegados mediante correo  aesalazarp@sdis.gov.co, 
 Mié 15/10/2025 20:08:
1.	30092025-Registro-y-Control.xlsx: seguimiento autocontrol
2.	Informe Gestión de Incidentes de seguridad.pdf:  informe de octubre 2025, presenta las actividades y/o acciones realizadas desde seguridad de la información que han permitido reducir la posible materialización de situaciones adversas al interior de la SDIS. Ej. revisión realizada de posibles correos maliciosos se identificaron sitios que redireccionan a otro que descargan malware.
Se recomienda para los próximos avances, que el informe sea más específico en cuanto al periodo que corresponde, fechas de las actividades, resultados,  y  sea suscrito por quien elaboró y aprobó.</t>
  </si>
  <si>
    <t>Ingrid Vasquez
Celeny Gonzalez</t>
  </si>
  <si>
    <t>a. EMISION DE ALERTAS 
09/10/2025 correo emisión alerta N.1 a la SII,  por reporte trimestral</t>
  </si>
  <si>
    <t>(...) se observa en la minuta del convenio suscrito con CAFAM, hay unas actividades descritas para realizar en la etapa de alistamiento relacionadas con aspectos técnicos y operativos que posibilitan la apropiación de la atención con el objetivo de asegurar la calidad y oportunidad en la prestación del servicio, la cual se debe realizar dentro de los primeros quince (15) días hábiles. (...) (ver informe Final)</t>
  </si>
  <si>
    <t>Oportunidad de mejora en la atención a la ciudadanía que acude a las Subdirecciones locales en busca de información inmediata del servicio Creciendo Juntos durante la etapa previa a la suscripción y alistamiento del nuevo convenio de asociación del servicio.</t>
  </si>
  <si>
    <t>Remitir un memorando a las SLIS y el SIAC, señalando los aspectos concernientes a la terminación del convenio de asociación y las generalidades del servicio Creciendo Juntos  para que estas dependencias  den respuesta a la ciudadanía.</t>
  </si>
  <si>
    <t>Un (1) memorando remitido</t>
  </si>
  <si>
    <t>Un (1) memorando  remitido a  las SLIS y el SIAC</t>
  </si>
  <si>
    <t>SUBDIRECCIÓN PARA LA INFANCIA</t>
  </si>
  <si>
    <t xml:space="preserve">En la carpeta denominada “10.2.7_1” se incluye el memorando de asunto "Memorando con aspectos concernientes a la terminación del convenio de asociación 5097- 2025 y las generalidades del Servicio Creciendo Juntos, para respuesta a la ciudadanía". Asimismo, se remite el archivo "Comunicación enviada a SLIS_SIAC" en el que se encuentra el correo electrónico a través del cual se allega la información a las Subdirecciones Locales para la Integración Social y el aseguimiento. Se proyecta hacer seguimiento a su implementación en el marco de la terminación del convenio vigente.
</t>
  </si>
  <si>
    <t xml:space="preserve">La Subdirección de Infancia, mediante correo electrónico enviado el 15 de octubre de 2025, remitió la carpeta denominada “10.2.7_1”, la cual contiene dos (2) archivos en formato PDF:
• El primero, titulado “Un_(1)_memorando_remitido_SLIS_y_SIAC”, correspondiente al memorando radicado I2025032545 del 24/09/2025, en el cual se abordan aspectos relacionados con la terminación del convenio de asociación 5097- 2025, asi como las generalidades del Servicio Creciendo Juntos, para dar respuesta a la ciudadanía.
• El segundo archivo, denominado “Comunicado_enviada_a_SLIS_SIAC”, que contiene el correo electrónico mediante el cual se efectuó él envió del memorando mencionado, para conocimiento de las Subdirecciones Locales de Integración Social y el equipo SIAC.
</t>
  </si>
  <si>
    <t>Yesid Numpaque
Germán Espinosa</t>
  </si>
  <si>
    <t>(...) no se tiene en cuenta lo indicado en el Manual de Atención a la Ciudadanía, numeral 6.5.3- Discapacidad física o motora, “Accesibilidad en las Instalaciones”, que índica: “Garantizar que las instalaciones de la Secretaría cumplan con los estándares de accesibilidad universal (...)
(…) en la Subdirección Local de Usme Sumapaz uno de los baños presenta una fuga de agua no reparada la cual se puede evidenciar con oxido, lo que provoca la acumulación de agua en el piso (…) (ver informe Final)</t>
  </si>
  <si>
    <t>Oportunidad de mejora en el proceso adecuación y mantenimiento de la infraestructura, de baños para personas con movilidad reducida.</t>
  </si>
  <si>
    <t xml:space="preserve">Realizar programación de mantenimiento preventivo y correctivo, con responsables y fechas, para asegurar la funcionalidad y seguridad de los baños. </t>
  </si>
  <si>
    <t>Porcentaje de baños intervenidos conforme a normatividad vigente priorizados de acuerdo a la programación.</t>
  </si>
  <si>
    <t>(Total de baños adecuados o intervenidos/Total de baños priorizados) * 100</t>
  </si>
  <si>
    <t>Adecuación de baños en los puntos de atención SIAC priorizados.</t>
  </si>
  <si>
    <t>SUBDIRECCIÓN DE PLANTAS FÍSICAS</t>
  </si>
  <si>
    <t>Plan de Trabajo para la intervención de los baños que se deben intervenir según el diagnóstico.</t>
  </si>
  <si>
    <t>El equipo de seguimiento evidenció que, durante el periodo establecido para la ejecución de la acción, la SPF como dependencia responsable de la mejora reportó correo del 14/10/2025 en el que se observa el documento: Plan de Trabajo para la intervención de los baños que se deben intervenir según el diagnóstico, para las SLIS: Bosa, Chapinero, Engativá, Usme – Sumapaz y CDC Bosa Porvenir.
Para este seguimiento, la SPF, dependencia responsable de realizar el autocontrol, reportó un avance en la ejecución del indicador del 20%.
Estado de la acción: En Ejecución</t>
  </si>
  <si>
    <t>Adriana Morales Jimenez
Diego Ossa Guevara</t>
  </si>
  <si>
    <t xml:space="preserve">Divulgar a los referentes administrativos locales o Subdirector local y/o jefe de la dependencia técnica según aplique, sobre el diligenciamiento de la herramienta interna de trabajo formulario según procedimiento  PCD-GIF-002.
</t>
  </si>
  <si>
    <t>Difusión de capsulas informativas por correo electrónico.</t>
  </si>
  <si>
    <t>Difusión trimestral de las cápsulas informativas por correo electrónico.</t>
  </si>
  <si>
    <t>Cuatro (4) cápsulas informativas remitidas por correo electrónico sobre los mecanismos de solicitud de mantenimiento  mediante el formulario en línea.</t>
  </si>
  <si>
    <t>Entrega del Diseño y contenido de las capsulas informativas.</t>
  </si>
  <si>
    <t>El equipo de seguimiento evidenció que, durante el periodo establecido para la ejecución de la acción, la SPF como dependencia responsable de la mejora reportó correo del 14/10/2025 en el que se observa el documento: Solicitudes de mantenimiento.pptx que explica sobre el diligenciamiento de la herramienta Forms, registro y asignación del gestor para el trámite de las solicitudes de mantenimiento allegadas, lo anterior como soporte del diseño y contenido de las capsulas informativas.
Para este seguimiento, la SPF, dependencia responsable de realizar el autocontrol, reportó un avance en la ejecución del indicador del 20%.
Estado de la acción: En Ejecución</t>
  </si>
  <si>
    <t>10.2.9</t>
  </si>
  <si>
    <t>(...) Lo anterior permite evidenciar un potencial incumplimiento, ya que la disposición de la ventilla para atención de ciudadanos de baja estatura y sillas de ruedas, se encuentra en contraposición con lo dispuesto en la Ley 1618 de 2013 “Por medio de la cual se establecen las disposiciones (…) (ver informe Final)</t>
  </si>
  <si>
    <t>Oportunidad de mejora en la organización y uso del espacio físico destinado a la atención a la ciudadanía en las Subdirecciones Locales.</t>
  </si>
  <si>
    <t>Diseñar e implementar una (1) estrategia de organización del espacio físico de las SLIS destinado a la atención a la ciudadanía.</t>
  </si>
  <si>
    <t>Una (1) estrategia diseñada e implementada.</t>
  </si>
  <si>
    <t>Estrategia de organización del espacio físico destinado a la atención a la ciudadanía en la Subdirección Local en sus fases de (i.) diagnóstico, (ii.) reorganización del espacio y (iii.) resultados.</t>
  </si>
  <si>
    <t>DIRECCIÓN TERRITORIAL- SUBDIRECCIONES LOCALES DE INTEGRACIÓN SOCIAL</t>
  </si>
  <si>
    <t>En implementación de la acción, entre julio y octubre de 2025 se desarrollaron las siguientes actividades: 
1). La Dirección Territorial diseñó la "Estrategia de optimización de espacios físicos de atención a la ciudadanía en las SLIS", definiendo su objetivo, responsables, fases, metodología e instrumentos, a través de una ficha metodológica. Así mismo, el 15/08/25 se socializó la estrategia con las Subdirecciones Locales.
2). Las 16 SLIS implementaron la "Fase 1 Diagnóstico", correspondiente al 30% de avance de la estrategia, cuyas evidencias para cada una de las subdirecciones corresponden a: 1 ayuda de memoria con registro fotográfico, 1 listado de asistencia y 1 reporte de avance en el plan de trabajo local (formato Excel). Como resultado de esta fase, se identificó el estado actual de los espacios físicos de atención al público, los aspectos críticos y las oportunidades de mejora, que inciden en la adecuada organización y funcionamiento de los entornos destinados para la atención a la ciudadanía.</t>
  </si>
  <si>
    <t xml:space="preserve">De acuerdo con lo establecido en el Procedimiento Seguimiento al plan de mejoramiento (PCD-AC-001), versión 5 del 26/11/2024, la Oficina de Control Interno para la acción 1 del hallazgo 10.2.9 de la Auditoría interna lineamientos de la atención a la ciudadanía y de los procesos de la participación ciudadana y control social 2025", recibe de la Dirección Territorial, como dependencia responsable de ejecutar las acciones, mediante correo del 15/10/2025, los siguientes activos de información: 
SharePoint que contiene: 
1. Formato “No controlado” en PDF denominado: “Estrategia de Optimización de Espacios Físicos para la Atención a la Ciudadanía Subdirecciones Locales para la Integración Social”, el cual contiene la ficha metodológica para el desarrollo de “una estrategia de optimización de los espacios físicos destinados a la atención a la ciudadanía en las Subdirecciones Locales para la Integración Social, con el fin de subsanar los supuestos de hecho que dieron lugar a los hallazgos identificados por la Oficina de Control Interno de la Secretaría Distrital de Integración Social.” 
2. Reporte Microsoft Forms - Asistencia socialización estrategia optimización espacios físicos para la atención a la ciudadanía en las SLIS - 15/08/2025
3. Carpeta denominada “2.Evidencias 10.2.9-1 y 10.2.12-1” y subcarpeta denominada “Evidencias”, que a su vez contiene 16 subcarpetas, una para cada Subdirección Local (SLIS), con los soportes del cumplimiento de las acciones en cada una de ellas: 
1 Formato ayuda de memoria (FOR-GD-040), cuyo tema refiere: Implementación fase 1 estrategia de optimización de espacios por cada Subdirección Local, que contiene una descripción cualitativa del diagnóstico de sus espacios físicos de atención a la ciudadanía en la SLIS, y registros fotográficos de lo implementado.
1 Planilla de asistencia diligenciada (FOR-GD-023). 
1 Formato no controlado en Excel denominado “Estrategia de Optimización de Espacios Físicos para la Atención a la Ciudadanía. Plan de Trabajo Subdirecciones Locales para la Integración Social”, diligenciado para la Fase 1 Diagnóstico. Con avance del 30%.
</t>
  </si>
  <si>
    <t>Giovanni Salamanca Ramirez Luz Adela Freire Torres</t>
  </si>
  <si>
    <t>10.2.10</t>
  </si>
  <si>
    <t>Durante las visitas a los puntos SIAC, se observó que en los 4 puntos visitados no existe un sistema de digiturnos, para la atención a los ciudadanos. por lo cual, la gestión de turno se da a través de entrega de papeles o simplemente por ubicación de las sillas y/o fila que en muchas ocasiones se realizan para poder ingresar inicialmente al punto SIAC y posteriormente dirigidos a los servicios sociales. (…) (ver informe Final)</t>
  </si>
  <si>
    <t>Oportunidad de mejora para fortalecer los canales dispuestos por la Entidad para el Servicio de Atención a la Ciudadanía.</t>
  </si>
  <si>
    <t>Rediseñar el modelo de Servicio de Atención a la Ciudadanía en la SDIS.</t>
  </si>
  <si>
    <t>Documento propuesta rediseño del Servicio de Atención a la Ciudadanía en la SDIS.</t>
  </si>
  <si>
    <t>Un (1) Documento propuesta rediseño del Servicio de Atención a la Ciudadanía en la SDIS.</t>
  </si>
  <si>
    <t>Un (1) Documento propuesta rediseño del Servicio de Atención a la Ciudadanía en la SDIS avalado por la Subsecretaria de Gestión Institucional.</t>
  </si>
  <si>
    <t>de la acción formulada de Rediseño del modelo de Servicio de Atención a la Ciudadanía en la SDIS, se elaboraron documentos base para la proyección de la contratación que permita revisar aspectos como la atención recibida, la oportunidad y calidad del servicio, la suficiencia de los apoyos, la infraestructura disponible y el trato del talento humano, así como posibles barreras de acceso o brechas que afecten la experiencia según características poblacionales o territoriales.
• Propuesta Alcance por Fases Anexo técnico -  Rediseño SIAC.
• Presentación Diagnostico SIAC 2025.
• Estudios Previos - Contratación
La anterior información puede ser consultada en el siguiente enlace:
https://sdisgovco-my.sharepoint.com/:f:/g/personal/mrodriguez1_sdis_gov_co/EvUcJklehVRAsjbTSBkXAPkBp2FwzJV9EGMelwilmQLu-w?e=7fMs1v</t>
  </si>
  <si>
    <t xml:space="preserve">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verificó:
*Formato estudios previos procesos de selección de fecha 01/10/2025 con Objeto: Prestar los servicios que contribuyan al fortalecimiento del relacionamiento con la ciudadanía, la transformación digital y de analítica de datos en la Secretaría Distrital de Integración Social.
*Presentación en PowerPoint tema “Servicio integral de atención a la ciudadanía – SIAC diagnostico”.
*Documento en pdf “Componente 1: Rediseño Servicio Integral de Atención al Ciudadano (SIAC)” cuyo objeto es “Diseñar e implementar mejoras estratégicas al modelo de atención al ciudadano de la SDIS, mediante el rediseño de procesos, protocolos, flujos, canales y herramientas, para optimizar la experiencia de la ciudadanía, garantizar la trazabilidad y mejorar la eficiencia institucional”.
Teniendo en cuenta las evidencias aportadas, la acción, indicador y meta formulada, se observa un avance a la ejecución en términos cualitativos, por lo tanto, el valor de ejecución del indicador es 0%.
</t>
  </si>
  <si>
    <t>a. EMISIÓN DE ALERTA
22_09_2025_Alerta1 enviada a la Dependencia.
a. EMISIÓN DE ALERTA
26_12_2025_Alerta2 enviada a la Dependencia.
c. MODIFICACIONES A LA ACCION: 
18_12_2025 y 23_12_2025 Correos electrónicos de la SGI de modificación de la acción</t>
  </si>
  <si>
    <t>10.2.11</t>
  </si>
  <si>
    <t>De acuerdo con la visita realizada a los puntos SIAC, Local 103 con el objetivo de evidenciar el cumplimiento Ley 1712 de 2014 (Ley de Transparencia y del Derecho de Acceso a la Información Pública), específicamente en lo relacionado con la∫¨ consulta de la ciudadanía.(...). No se cuenta con una cartelera informativa (...) (ver informe Final)</t>
  </si>
  <si>
    <t>Oportunidad de mejora en la presentación de la información de atención a la ciudadanía en cumplimiento de la Ley 1712 de 2014, en la unidad de correspondencia del nivel central.</t>
  </si>
  <si>
    <t>Instalar en la unidad de correspondencia del nivel central, cartelera informativa para publicación de piezas comunicativas de atención a la ciudadanía.</t>
  </si>
  <si>
    <t>Una (1) cartelera informativa.</t>
  </si>
  <si>
    <t>Una (1) cartelera informativa Instalada en la unidad de correspondencia del nivel central.</t>
  </si>
  <si>
    <t>La Subdirección Administrativa y Financiera remite un archivo en formato PDF con las imágenes que dan cuenta de la instalación de la cartelera informativa en la unidad de correspondencia del nivel central a la Oficina de Comunicaciones para la fijación de la respectiva información insitucional de atención a la ciudadanía</t>
  </si>
  <si>
    <t>De acuerdo con el correo recibido el 1 de octubre de 2025 por parte de la Subdirección Administrativa y Financiera, con el asunto “Avance Autocontrol Acción 10.2.11”, se adjuntó un archivo en formato PDF que contiene la visualización de dos imágenes fotográficas. En dichas imágenes se evidencia la instalación de la cartelera informativa en el punto de atención a la ciudadanía Local 103 del Centro Comercial San Martín, donde se observan los siguientes elementos: Carta de Trato Digno, ¿Qué hace la Defensora de la Ciudadanía? e información del SIAC.
Adicionalmente, el documento PDF incluye la trazabilidad de la comunicación enviada el 11 de agosto por la Líder de AZDigital y Correspondencia a la Oficina de Comunicaciones, en la cual se solicita asesoría para el manejo de la cartelera física externa del Local 103. En respuesta, la Oficina de Comunicaciones indicó que la cartelera carece de imagen institucional, por lo que se acordó realizar una revisión mediante reunión presencial.
Una vez se reciba la retroalimentación de la Oficina de Comunicaciones y se verifiquen las acciones implementadas por los líderes del punto SIAC, se evaluará la efectividad de la acción con base en estos elementos.</t>
  </si>
  <si>
    <t>10.2.12</t>
  </si>
  <si>
    <t>(...) La presencia de estos objetos personales y elementos ajenos al servicio no solo afecta la imagen institucional y el orden del espacio físico, sino que también puede generar una percepción negativa por parte de los ciudadanos atendidos, además de representar riesgos potenciales de accidentes laborales o interferencias operativas (...) (ver informe Final)</t>
  </si>
  <si>
    <t>DIRECCIÓN TERRITORIAL</t>
  </si>
  <si>
    <t>(…) se observó que el 67% de las llamadas están siendo abandonadas por los ciudadanos, presentando durante la vigencia abandonos en llamadas hasta más del 80% como es el caso del mes de febrero y mes de noviembre de 2024. (...) (ver informe Final)</t>
  </si>
  <si>
    <t>Falta de análisis y previsión de los picos de demanda en el canal telefónico.</t>
  </si>
  <si>
    <t>En cumplimiento con la meta establecida, la Subsecretaría de Gestión Institucional, informa que, en virtud de la acción formulada de Rediseño del modelo de Servicio de Atención a la Ciudadanía en la SDIS, se elaboraron documentos base para la proyección de la contratación que permita revisar aspectos como la atención recibida, la oportunidad y calidad del servicio, la suficiencia de los apoyos, la infraestructura disponible y el trato del talento humano, así como posibles barreras de acceso o brechas que afecten la experiencia según características poblacionales o territoriales.
• Propuesta Alcance por Fases Anexo técnico -  Rediseño SIAC.
• Presentación Diagnostico SIAC 2025.
• Estudios Previos - Contratación
La anterior información puede ser consultada en el siguiente enlace:
https://sdisgovco-my.sharepoint.com/:f:/g/personal/mrodriguez1_sdis_gov_co/EpDuwLZboyNJpv7Vpq_cQ0sBvzy9EY996D5CYNeucCu0pw?e=ubN8bQ</t>
  </si>
  <si>
    <t xml:space="preserve">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*Formato estudios previos procesos de selección de fecha 01/10/2025 con Objeto: Prestar los servicios que contribuyan al fortalecimiento del relacionamiento con la ciudadanía, la transformación digital y de analítica de datos en la Secretaría Distrital de Integración Social.
*Presentación en PowerPoint tema “Servicio integral de atención a la ciudadanía – SIAC diagnostico”
*Documento en pdf “Componente 1: Rediseño Servicio Integral de Atención al Ciudadano (SIAC)” cuyo objeto es “Diseñar e implementar mejoras estratégicas al modelo de atención al ciudadano de la SDIS, mediante el rediseño de procesos, protocolos, flujos, canales y herramientas, para optimizar la experiencia de la ciudadanía, garantizar la trazabilidad y mejorar la eficiencia institucional”.
Teniendo en cuenta las evidencias aportadas, la acción, indicador y meta formulada, se observa un avance a la ejecución en términos cualitativos, por lo tanto, el valor de ejecución del indicador es 0%.
</t>
  </si>
  <si>
    <t>(...) se evidenció que la mayoría de los registros se realizan a través del formato No SIRBE los cuales ascienden a 209.283, el cual está destinado exclusivamente para ser utilizado en caso de fallas del sistema, mientras que se presentaron 96.586 registros en el Sistema SIRBE. Este comportamiento supera significativamente el registro de las atenciones, los cuales, durante la presentación del servicio, no son consignadas en el aplicativo SIRBE  (...) (ver informe Final)</t>
  </si>
  <si>
    <t>Debilidad en la socialización del reporte de indisponibilidad del sistema SIRBE WEB y apropiación de las actividades establecidas en los procedimientos.</t>
  </si>
  <si>
    <t>Realizar un reporte del estado de SIRBE WEB de manera trimestral y notificar a los procesos misionales.</t>
  </si>
  <si>
    <t>Tres (3) reportes del Estado de SIRBE WEB notificados.</t>
  </si>
  <si>
    <t xml:space="preserve">Tres (3) reportes del Estado de SIRBE WEB notificados a los procesos misionales </t>
  </si>
  <si>
    <t>La Subdirección de Investigación e Información presenta notificaciones informativas remitidas a los colaboradores de la SDIS, del estado del aplicativo SIRBE.</t>
  </si>
  <si>
    <t>Se validaron los soportes allegados mediante correo  aesalazarp@sdis.gov.co, 
 Mié 15/10/2025 20:08:
1.	30092025-Registro-y-Control.xlsx: seguimiento autocontrol
2.	COMITE_CAMBIOS_12092025 (1): presentación ppt, comité cambios del 12/09/2025, con dos tiket 22932- SEVEN  y 22947- SIRBE
3.	🛠️💻Ventana de Mantenimiento - SIRBE 💻🛠️ 2507 (2): Comunicación masiva del 25/07/2025 
Según los soportes observados se define 0% , se recomienda tener presente la acción y el indicador “reportes del Estado de SIRBE WEB notificados a los procesos misionales”</t>
  </si>
  <si>
    <t>Actualizar y unificar  las actividades  establecidas en los el Procedimiento Parametrización del Sistema de Información - SIRBE  PCD-SMT-011
Procedimiento Gestión de incidentes de seguridad y privacidad de la información, seguridad informática o seguridad digital  PCD-SMT-012 y Procedimiento Recolección, digitación y verificación de la información misional   PCD-PSS-022.</t>
  </si>
  <si>
    <t>Actualización y socialización de los procedimientos.</t>
  </si>
  <si>
    <t>Dos (2) procedimientos actualizados.</t>
  </si>
  <si>
    <t>Dos (2) procedimientos  actualizados, unificados y socializados - Procedimiento Parametrización del Sistema de Información - SIRBE  PCD-SMT-011
Procedimiento Gestión de incidentes de seguridad y privacidad de la información, seguridad informática o seguridad digital  PCD-SMT-012.</t>
  </si>
  <si>
    <t>La Subdirección de Investigación e Información presenta el procedimiento transversal de SIRBRE en el cual se establecen los lineamientos y orientación, para la parametrización, registro de datos, modificación y verificación de la información en el Sistema de Identificación y Registro de Beneficiaros – SIRBE, con la finalidad de mejorar el proceso asegurando la confidencialidad, integridad y disponibilidad de la información de los beneficiarios de los servicios, modalidades y estrategias de la Secretaría Distrital de Integración Social, remitido para revisión metodológica a la SDES.</t>
  </si>
  <si>
    <t>Se validaron los soportes allegados mediante correo  aesalazarp@sdis.gov.co, 
 Mié 15/10/2025 20:08:
1.	30092025-Registro-y-Control.xlsx: seguimiento autocontrol
2.	Revisión metodológica Proc transversal SI SIRBE.pdf:  corresponde a un correo con trazabilidad de documentos  “ procedimiento transversal SISTEMA DE INFORMACION SIRBE”
3.	20251001_procedimiento transversal SISTEMA DE INFORMACION SIRBE 14102025 (1).doc:  avance del “PROCEDIMIENTO SISTEMA DE INFORMACIÓN – SIRBE”
Se recomienda tener presente el indicador de la actividad “Dos (2) procedimientos actualizados.”</t>
  </si>
  <si>
    <t xml:space="preserve">(...) el procedimiento definido para la apertura del buzón estaría desactualizado, ya que se estaría abriendo cada 8 días, lo cual permite identificar un incumplimiento de lo señalado en el Decreto Distrital 847 de 2019 de la Alcaldía Mayor de Bogotá D.C., (...) (ver informe Final) </t>
  </si>
  <si>
    <t>Falta de seguimiento a la apertura de buzones de sugerencias, de conformidad con la normatividad vigente.</t>
  </si>
  <si>
    <t>Actualizar Instructivo Canales de Interacción para Atención de la Ciudadanía INS-ATC-001.</t>
  </si>
  <si>
    <t>Instructivo actualizado y oficializado.</t>
  </si>
  <si>
    <t>Instructivo Canales de Interacción para Atención de la Ciudadanía INS-ATC-001, actualizado y oficializado.</t>
  </si>
  <si>
    <t>Un (1) Instructivo Canales de Interacción para Atención de la Ciudadanía INS-ATC-001, actualizado y oficializado.</t>
  </si>
  <si>
    <t xml:space="preserve">SUBSECRETARÍA DE GESTIÓN INSTITUCIONAL </t>
  </si>
  <si>
    <t>En cumplimiento con la meta establecida, la Subsecretaría de Gestión Institucional como dependencia responsable de la acción, informa que se han llevado a cabo varias mesas de trabajo con ocasión de la actualización del documento Instructivo Canales de interacción para atención de la ciudadanía INS-ATC-001, con la participación de la Gestora SG del Proceso de Atención a la Ciudadanía, la Líder del Servicio Integral de Atención a la Ciudadanía – SIAC y la profesional del Componente de Atención Ciudadana del SIAC.
Como reporte de esta acción, se presentan los soportes que evidencian el avance del documento y las de las mesas de trabajo realizadas:
1. Soporte de versiones de la actualización del Instructivo Canales de interacción para atención de la ciudadanía INS-ATC-001.
2. 20250908_Reunión Actualización_INS-ATC-001
3. 20250911_Reunión Actualización_INS-ATC-001
4. 20250915_Reunión Actualización_INS-ATC-001
5. 20250915_Reunión Actualización_INS-ATC-001
6. 20250917_Reunión Actualización_INS-ATC-001
7. 20250917_Reunión Actualización_INS-ATC-001
8. 20250930_Reunión No7_Actualización_INS-ATC-001
9. 20251002_Reunión No8_Actualización_INS-ATC-001
10  20251006_Reunión No9_Actualización_INS-ATC-001
La anterior información puede ser consultada en el siguiente enlace:
https://sdisgovco-my.sharepoint.com/:f:/g/personal/mrodriguez1_sdis_gov_co/Ej0OlWcWvGZAoFFai21_mlQBRrWD4eZNZilajNOcK0JfOw?e=daQeLa</t>
  </si>
  <si>
    <t>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verificaron capturas de pantalla de reuniones por Teams y archivos en Word del Instructivo canales de interacción atención a la ciudadanía con comentarios de control de cambios.
Teniendo en cuenta las evidencias aportadas, la acción, indicador y meta formulada, se observa un avance a la ejecución en términos cualitativos, por lo tanto, el valor de ejecución del indicador es 0%.</t>
  </si>
  <si>
    <t>Auditoría interna a la Inspección y Vigilancia</t>
  </si>
  <si>
    <t>Listado Maestro de Documentos. Revisado el listado maestro de documentos de fecha 31/05/2025, se identificaron las siguientes oportunidades de mejora:
(...)
 se entiende como publicado a conformidad” PAG17</t>
  </si>
  <si>
    <t>Inspección, Vigilancia y Control</t>
  </si>
  <si>
    <t>Oportunidad de mejora en la actualización de los documentos asociados al proceso de Inspección y Vigilancia, en cuanto al nombre del proceso y la eliminación de los formatos obsoletos.</t>
  </si>
  <si>
    <t>Realizar la actualización de los documentos asociados al proceso de Inspección y Vigilancia, en cuanto al nombre del proceso y la eliminación de los formatos obsoletos.</t>
  </si>
  <si>
    <t>Porcentaje de  documentos actualizados.</t>
  </si>
  <si>
    <t>(No. de documentos actualizados/No. De documentos programados)*100</t>
  </si>
  <si>
    <t>Documentos actualizados.</t>
  </si>
  <si>
    <t>SUBSECRETARÍA TÉCNICA</t>
  </si>
  <si>
    <t>Como soporte del avance de esta acción, se cuenta con la consulta sobre el cambio de nombre del proceso remitida a la SDES el 2 de septiembre. En dicha comunicación, la dependencia recomendó no limitar el ajuste únicamente a la modificación del nombre del proceso, sino realizar una revisión integral de la estructura documental, de manera que se definan con precisión el alcance y los objetivos del proceso.</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</si>
  <si>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mediante correo electrónico del 2/09/2025, la dependencia responsable de la ejecución de la acción, consultó la Subdirección de Diseño, Evaluación y Sistematización sobre el cambio de nombre del proceso. 
Fuente: Rad: I2025040325 del 20/11/2025
En consecuencia, y teniendo en cuenta la formula del indicador y el plazo establecido para la ejecución de la acción, durante el presente reporte de seguimiento, la dependencia responsable autoevaluó la ejecución del indicador en: 10%.
No obstante, se recomienda analizar la pertinencia de orientar las acciones a lo establecido específicamente en la Descripción de la acción que cita: “(…) actualización de los documentos asociados al proceso” ...” y la eliminación de los formatos obsoletos (…)”
Por otra parte, se recomienda que durante cada reporte de seguimiento de autocontrol, se identifique el numerador (No. de documentos actualizados) y denominador (No. De documentos programados) de la Formula del indicador, para de esta forma, establecer objetivamente el porcentaje de ejecución de la acción.</t>
  </si>
  <si>
    <t>Andrés Penagos Guarnizo</t>
  </si>
  <si>
    <t>Oportunidad de mejora en la actualización de los documentos asociados al proceso de Inspección y Vigilancia, en cuanto al nombre de la dependencia que lo administra.</t>
  </si>
  <si>
    <t>Realizar la actualización de los documentos asociados al proceso de Inspección y Vigilancia, en cuanto al nombre de la dependencia que lo administra.</t>
  </si>
  <si>
    <t xml:space="preserve">Dado que el cumplimiento de la acción No. 2 esta asociada al cumplimiento de la acción No. 1 se deja como soporte la misma evidencia correspondiente al correo enviado por la SDES. </t>
  </si>
  <si>
    <t xml:space="preserve">Oportunidad de mejora en la actualización del procedimiento PCD-IVC-005, en cuanto al código del proceso. </t>
  </si>
  <si>
    <t xml:space="preserve">Realizar la actualización del procedimiento PCD-IVC-005, en cuanto al código del proceso. </t>
  </si>
  <si>
    <t>Un (1) procedimiento (PCD-IVC-005)  actualizado.</t>
  </si>
  <si>
    <t>Procedimiento (PCD-IVC-005) actualizado.</t>
  </si>
  <si>
    <t>Se programarán las reuniones correspondientes a la planeación de la actualización del procedimiento PCD-IVC-005 en el mes de enero 2026.</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</si>
  <si>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PCD-IVC-005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descricio2n de la meta y el periodo definido para la ejecución de la acción.</t>
  </si>
  <si>
    <t>Proceso Inspección y Vigilancia. Revisada la caracterización del proceso de Inspección y Vigilancia, código: CRT-IV-001, versión: 2,
(…)
de manera que exista la oportunidad de identificar si hay una alineación entre ambas”.PAG 19</t>
  </si>
  <si>
    <t>Oportunidad de mejora en la actualización de la caracterización del proceso de Inspección y Vigilancia.</t>
  </si>
  <si>
    <t xml:space="preserve">Realizar la actualización de la caracterización del proceso de Inspección y Vigilancia.  </t>
  </si>
  <si>
    <t>Una (1) caracterización del proceso de Inspección y Vigilancia realizada.</t>
  </si>
  <si>
    <t>Caracterización actualizada del proceso de Inspección y Vigilancia.</t>
  </si>
  <si>
    <t>Se presentó la actualización de la caracterización del proceso a la SDES, obteniendo retroalimentación para realizar los ajustes correspondientes. En este momento, el equipo encargado se encuentra adelantando dichas modificaciones para la versión actualizada del documento. Y350:Y354</t>
  </si>
  <si>
    <t xml:space="preserve">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desde la dependencia responsable de la ejecución, se dio inicio al trámite de revisión de la propuesta de actualización de la caracterización del proceso de Inspección y vigilancia.
Fuente: Rad: I2025040325 del 20/11/2025
En consecuencia, y teniendo en cuenta la formula del indicador y el plazo establecido para la ejecución de la acción, durante el presente reporte de seguimiento, la dependencia responsable autoevaluó la ejecución del indicador en: 30%.
</t>
  </si>
  <si>
    <t>Conformación Equipo de Inspección y Vigilancia de Servicios Sociales. Revisado el procedimiento denominado Inspección y vigilancia a instituciones o  
(…)
 asegurando que el equipo opere dentro del marco legal y administrativo establecido.PAG21</t>
  </si>
  <si>
    <t>Oportunidad de mejora frente a la denominación de los roles de quienes adelantan las actividades señaladas en los documentos asociados al proceso de Inspección y Vigilancia.</t>
  </si>
  <si>
    <t>Realizar la actualización del procedimiento (PCD-IVC-004) frente a la denominación de los roles de quienes adelantan las actividades del proceso de Inspección y Vigilancia.</t>
  </si>
  <si>
    <t>Un (1) procedimiento   (PCD-IVC-004) actualizado</t>
  </si>
  <si>
    <t>Un (1) procedimiento  (PCD-IVC-004)  actualizado</t>
  </si>
  <si>
    <t>Procedimiento  (PCD-IVC-004)actualizado.</t>
  </si>
  <si>
    <t>Se programarán las reuniones correspondientes para la planeación de la actualización del procedimiento PCD-IVC-004 durante el mes de enero de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</si>
  <si>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PCD-IVC-005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</si>
  <si>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Realizar la actualización de los documentos asociados al procedimiento PCD-IVC-004,  frente a la denominación de los roles de quienes adelantan las actividades.</t>
  </si>
  <si>
    <t>Porcentaje de  documentos actualizados</t>
  </si>
  <si>
    <t>(#. de documentos actualizados/#. de documentos programados)*100</t>
  </si>
  <si>
    <t>Se programarán las reuniones correspondientes para la planeación de la actualización de los documentos asociados del procedimiento PCD-IVC-004 durante el mes de enero de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</si>
  <si>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para la planeación de la actualización de los documentos asociados del procedimiento PCD-IVC-004 durante el mes de enero de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</si>
  <si>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Funciones de la Secretaría Distrital de Integración Social – Subsecretaría Técnica El artículo 1° del Decreto 57 de 2009 
(…)
afectación en la calidad de los resultados, incumplimiento normativo y deterioro de la imagen institucional.PAG22</t>
  </si>
  <si>
    <t xml:space="preserve">Oportunidad de mejora en la actualización del alcance a los procedimientos (PCD-IVC-004) y (PCD-PSS-037). </t>
  </si>
  <si>
    <t xml:space="preserve">Realizar la actualización del procedimiento (PCD-IVC-004), en cuanto al alcance de las funciones de la Subsecretaría Técnica. </t>
  </si>
  <si>
    <t>Procedimiento  (PCD-IVC-004) actualizado.</t>
  </si>
  <si>
    <t xml:space="preserve">Realizar la actualización del  procedimiento (PCD-PSS-037), en cuanto al alcance de las funciones de la Subsecretaría Técnica. </t>
  </si>
  <si>
    <t>Un (1) procedimiento (PCD-PSS-037 actualizado</t>
  </si>
  <si>
    <t>Un (1) procedimiento (PCD-PSS-037 actualizado.</t>
  </si>
  <si>
    <t>Procedimiento (PCD-PSS-037 actualizado.</t>
  </si>
  <si>
    <t>Se programarán las reuniones correspondientes junto con el equipo de prestación de servicios de la Subsecretaría técnica para definir la planeación de la actualización del procedimiento PCD-PSS-037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</si>
  <si>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junto con el equipo de prestación de servicios de la Subsecretaría técnica para definir la planeación de la actualización del procedimiento PCD-PSS-037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</si>
  <si>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Personal del Equipo de Inspección y Vigilancia. De acuerdo con la información suministrada por la Subsecretaría Técnica 
(…)
no obstante no son acordes con la definición de equipo de inspección y vigilancia.PAG23</t>
  </si>
  <si>
    <t>Oportunidad de mejora frente a la denominación de los roles de quienes adelantan las actividades del proceso de Inspección y Vigilancia señaladas en el procedimiento (PCD-IVC-004) y sus documentos asociados.</t>
  </si>
  <si>
    <t>Se realizará la programación de las reuniones necesarias para la planeación de la actualización del procedimiento PCD-IVC-004, las cuales se desarrollarán durante el mes de enero de 2026. Esta acción permitirá avanzar en el ajuste del documento conforme a los lineamientos establecidos y da cumplimiento al seguimiento requerido</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</si>
  <si>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realizará la programación de las reuniones necesarias para la planeación de la actualización del procedimiento PCD-IVC-004, las cuales se desarrollarán durante el mes de enero de 2026. Esta acción permitirá avanzar en el ajuste del documento conforme a los lineamientos establecidos y da cumplimiento al seguimiento requerido”.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</si>
  <si>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Realizar la actualización de los documentos asociados del procedimiento (PCD-IVC-004) frente a la denominación de los roles de quienes adelantan las actividades del proceso de Inspección y Vigilancia.</t>
  </si>
  <si>
    <t xml:space="preserve">Gestión Contractual vigencia 2024. De acuerdo con la información suministrada por la Subsecretaría Técnica
(…)
que permitan verificar que en efecto ya se encuentra publicada la información contractual, previo al cierre de los expedientes. PAG32 </t>
  </si>
  <si>
    <t>Oportunidad de mejora en la implementación del manual de supervisión en relación al cargue del soporte de ARL en la plataforma SECOP II, cuando se realiza una prórroga contractual.</t>
  </si>
  <si>
    <t>Realizar el cargue del soporte de ARL en la plataforma SECOP II, cuando ocurra una prórroga contractual.</t>
  </si>
  <si>
    <t xml:space="preserve">Porcentaje de soportes de ARL cargadas en SECOP II, dentro del periodo de ejecución de la acción de competencia de la Subsecretaría Técnica. </t>
  </si>
  <si>
    <t>(# de soportes de ARL cargadas en SECOP II / prorrogas contractuales realizadas) *100%</t>
  </si>
  <si>
    <t>El 100 % del cargue de los soportes de ARL en la plataforma SECOP II, cuando se realizan prorrogas contractuales dentro del periodo de ejecución de la acción de competencia de la Subsecretaría Técnica.</t>
  </si>
  <si>
    <t>Durante el período reportado se efectuaron 19 adiciones, las cuales se encuentran debidamente relacionadas y soportadas en la carpeta de evidencias cargada en el SECOP II.</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</si>
  <si>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desde la dependencia responsable de la ejecución, se efectuaron diecinueve (19) adiciones contractuales, de las cuales, de acuerdo con el documento consolidado “Matriz de seguimiento” fueron registradas en la plataforma SECOP II, y de las cuales, se encuentran pendientes dos (2) certificados de afiliación a la ARL, relacionados con los contratos 1154 de 2025 y 2706 de 2025.
Fuente: Rad: I2025040325 del 20/11/2025
En consecuencia, y teniendo en cuenta la formula del indicador y el plazo establecido para la ejecución de la acción, durante el presente reporte de seguimiento, la dependencia responsable autoevaluó la ejecución del indicador en: 25%.
De lo anterior, se recomienda establecer puntos de control que garanticen el cargue efectivo de los certificados de ARL pendientes, en la plataforma SECOP II. 
También, se recomienda analizar la pertinencia de incluir en el repositorio de evidencias, las capturas de pantalla del cargue de los soportes de ARL en la plataforma SECOP II, cuando se realizan prorrogas contractuales.</t>
  </si>
  <si>
    <t>Verificación del cumplimiento de los requisitos exigidos para acceder a la tarifa preferencial establecida en el Acuerdo 196 de 2005.
(…)
 3.2.5 Hoja de control. PAG36</t>
  </si>
  <si>
    <t>Oportunidad de mejora para incluir en el procedimiento PCD-IV-001 los criterios para el diligenciamiento del IUV de las instituciones objeto de las visitas, en el marco del Acuerdo 196.</t>
  </si>
  <si>
    <t>Realizar la actualización del procedimiento PCD-IV-001, incorporando los criterios para el diligenciamiento del IUV, aplicables a las instituciones objeto de visitas según lo establecido en el Acuerdo 196.</t>
  </si>
  <si>
    <t>Un (1) procedimiento (PCD-IV-001) actualizado</t>
  </si>
  <si>
    <t>Un (1) procedimiento (PCD-IV-001)  actualizado</t>
  </si>
  <si>
    <t xml:space="preserve">Procedimiento (PCD-IV-001)   actualizado </t>
  </si>
  <si>
    <t>Se programarán las reuniones correspondientes a la planeación de la actualización del procedimiento PCD-IV-001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</si>
  <si>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PCD-IV-001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</si>
  <si>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Oportunidad de mejora para realizar la actualización de la Tabla de Retención Documental 2023, donde se encuentre la serie y subserie documental "Certificado para el acceso al beneficio tributario en el impuesto predial unificado".</t>
  </si>
  <si>
    <t>Realizar la actualización de la Tabla de Retención Documental 2023, asegurando que incluya la serie y subserie documental “Certificado para el acceso al beneficio tributario en el impuesto predial unificado”</t>
  </si>
  <si>
    <t>Una (1) tabla de retención verificada y actualizada​  que incluya la serie y subserie documental “Certificado para el acceso al beneficio tributario en el impuesto predial unificado”</t>
  </si>
  <si>
    <t>Actualización de la Tabla de Retención Documental  que incluya la serie y subserie documental “Certificado para el acceso al beneficio tributario en el impuesto predial unificado”</t>
  </si>
  <si>
    <t>Se llevó a cabo una reunión con los profesionales de Gestión Documental para revisar los tipos documentales asociados a la serie “Certificados para el acceso a beneficio tributario en el impuesto predial unificado”. Como resultado de la verificación, se evidenció que dichos tipos documentales se encuentran alineados con lo establecido en el Acuerdo 196 de 2005.
Adicionalmente, se deja como evidencia la Tabla de Retención Documental – TRD 2023, en cumplimiento de la acción reportada ante Control Interno.</t>
  </si>
  <si>
    <t>Analizada la información remitida por la Subsecretaría Técnica mediante la Comunicación Interna Radicado I2025040325 del 20/11/2025, con asunto: “Reportes de autocontrol de planes de mejoramiento a cargo de la Subsecretaría Técnica”, el equipo de seguimiento de la Oficina de Control Interno verificó que la dependencia responsable de la ejecución de la acción, con el apoyo de la Subdirección Administrativa y Financiera – Equipo de Gestión Documental –, realizó la revisión de la Tabla de Retención Documental (TRD) versión 2023, aplicable a la Subsecretaría Técnica. En dicha revisión se constató que los tipos documentales correspondientes a la serie Certificados para el acceso a beneficio tributario en el impuesto predial unificado cumplen con lo dispuesto en el Acuerdo 196 de 2005.
En consecuencia, considerando la fórmula del indicador y el plazo establecido para la ejecución de la acción, la dependencia responsable reportó en el presente seguimiento una autoevaluación del indicador equivalente al 50%.
A partir de lo observado, se recomienda analizar la relación entre lo definido en la descripción de la acción: “Actualización de la Tabla de Retención Documental que incluya la serie y subserie documental (…)” y la conclusión reportada: “(…) se evidenció que dichos tipos documentales se encuentran alineados con lo establecido en el Acuerdo 196 de 2005.”.</t>
  </si>
  <si>
    <t>Oportunidad de mejora para la conformación de los expedientes de las instituciones objeto de Auditoría en el marco del Acuerdo 196, conforme a lo establecido en el instructivo de organización de expedientes INS-GD-003.</t>
  </si>
  <si>
    <t>Conformar y organizar los expedientes de las instituciones objeto de Auditoría en el marco del Acuerdo 196, garantizando el cumplimiento de los lineamientos establecidos en el instructivo de organización de expedientes INS-GD-003.</t>
  </si>
  <si>
    <t xml:space="preserve">Porcentaje de expedientes conformados </t>
  </si>
  <si>
    <t>(# de expedientes conformados según INS-GD-003) / (# total de expedientes requeridos)*100</t>
  </si>
  <si>
    <t xml:space="preserve">El 100 % de conformación y organización de los expedientes de las instituciones objeto de Auditoría en el marco del Acuerdo 196, conforme al instructivo INS-GD-003
</t>
  </si>
  <si>
    <t>Con el objetivo de garantizar que cada expediente cuente con los documentos definidos en la Tabla de Retención Documental, se inició la revisión de 17 cajas tipo X200 que contienen solicitudes ciudadanas. A la fecha, se tiene un avance del 65%, correspondiente a 11 cajas debidamente verificadas.
Es importante mencionar que los documentos identificados fuera de su expediente serán incorporados correctamente en cada archivo correspondiente, garantizando la integridad y organización documental requerida para el cierre del hallazgo.</t>
  </si>
  <si>
    <t xml:space="preserve">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inició la revisión de 17 cajas tipo X200 que contienen solicitudes ciudadanas. A la fecha, se tiene un avance del 65%, correspondiente a 11 cajas debidamente verificadas.”. Afirmación respaldada por documento Ayuda de memoria del 18/11/2025.
Fuente: Rad: I2025040325 del 20/11/2025
En consecuencia, y teniendo en cuenta la formula del indicador y el plazo establecido para la ejecución de la acción, durante el presente reporte de seguimiento, la dependencia responsable autoevaluó la ejecución del indicador en: 65%
Por lo anterior, se recomienda analizar la posibilidad de que, para futuros reportes de seguimiento de autocontrol, se adjunten al repositorio de evidencias, soportes que den cuenta de la “Conformar y organizar los expedientes de las instituciones, según INS-GD-003)” alineado con la descripción de la acción. </t>
  </si>
  <si>
    <t>Inspección y vigilancia de los servicios sociales - verificación del cumplimiento de estándares
(…)
 3.2.5 Hoja de control.PAG39</t>
  </si>
  <si>
    <t>Oportunidad de mejora en la actualización de los documentos asociados al procedimiento  (PCD-IVC-004), frente al uso de las herramientas disponibles para el desarrollo de las visitas del proceso Inspección y Vigilancia.</t>
  </si>
  <si>
    <t>Realizar la actualización del procedimiento (PCD-IVC-004) , frente al uso de las herramientas disponibles para el desarrollo de las visitas del proceso Inspección y Vigilancia.</t>
  </si>
  <si>
    <t>Un (1) procedimiento (PCD-IVC-004)  actualizado</t>
  </si>
  <si>
    <t>Un (1) procedimiento (PCD-IVC-004) actualizado</t>
  </si>
  <si>
    <t xml:space="preserve">Procedimiento (PCD-IVC-004)actualizado </t>
  </si>
  <si>
    <t>Se programarán las reuniones correspondientes a la planeación de la actualización del procedimiento PCD-IVC-004 frente al uso de las herramientas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</si>
  <si>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PCD-IVC-004 frente al uso de las herramientas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</si>
  <si>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Realizar la actualización de los documentos asociados del procedimiento (PCD-IVC-004), frente al uso de las herramientas disponibles para el desarrollo de las visitas del proceso Inspección y Vigilancia.</t>
  </si>
  <si>
    <t>Se programarán las reuniones correspondientes a la planeación de la actualización de los documentos asociados al procedimiento PCD-IVC-004 frente al uso de las herramientas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</si>
  <si>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 los documentos asociados al procedimiento PCD-IVC-004 frente al uso de las herramientas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</si>
  <si>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 xml:space="preserve">Oportunidad de mejora en el seguimiento al procedimiento (PCD-IVC-004), para asegurar la firma de todos los participantes en las actas de visita de vigilancia virtual, adelantadas en el proceso de Inspección y Vigilancia. </t>
  </si>
  <si>
    <t xml:space="preserve">Implementar el seguimiento en el procedimiento (PCD-IVC-004), para asegurar la firma de todos los participantes en las actas de visita de vigilancia virtual, adelantadas en el proceso de Inspección y Vigilancia. </t>
  </si>
  <si>
    <t>Porcentaje de actas de visita de vigilancia virtual firmadas</t>
  </si>
  <si>
    <t>(# de actas de visita de vigilancia virtual firmadas / # de visitas de vigilancia virtual programadas) *100%</t>
  </si>
  <si>
    <t>El 100 % de las actas de visitas de vigilancia virtuales firmadas.</t>
  </si>
  <si>
    <t>En cumplimiento de la acción relacionada con la implementación del seguimiento en el procedimiento PCD-IVC-004, orientada a garantizar la firma de todos los participantes en las actas de visita de vigilancia virtual del proceso de Inspección y Vigilancia, se informa que durante el período reportado se programaron y ejecutaron dos (2) visitas virtuales, cuyas actas correspondientes fueron debidamente firmadas por los participantes, avanzando así en el fortalecimiento del control y la trazabilidad del procedimiento.</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</si>
  <si>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se programaron y ejecutaron dos (2) visitas virtuales, cuyas actas correspondientes fueron debidamente firmadas por los participantes, avanzando así en el fortalecimiento del control y la trazabilidad del procedimiento.
Fuente: Rad: I2025040325 del 20/11/2025
En consecuencia, y teniendo en cuenta la formula del indicador y el plazo establecido para la ejecución de la acción, durante el presente reporte de seguimiento, la dependencia responsable autoevaluó la ejecución del indicador en: 25%
De lo anterior, se recomienda analizar la pertinencia de adjuntar evidencias que den cuenta de la programación de visitas virtuales programadas durante cada periodo de reporte, con el fin de establecer de manera objetiva lo señalado en el denominador de la formula del indicador “ (…) # de visitas de vigilancia virtual programadas”.</t>
  </si>
  <si>
    <t xml:space="preserve">Oportunidad de mejora en el seguimiento a lo establecido en el instructivo (INS-IVC-002) frente al acompañamiento de la Personería. </t>
  </si>
  <si>
    <t>Verificar el cumplimiento de lo establecido en el instructivo (INS-IVC-002) frente al acompañamiento de la Personería.</t>
  </si>
  <si>
    <t>Porcentaje de solicitudes de acompañamiento</t>
  </si>
  <si>
    <t>(# de solicitudes de acompañamiento a la Personería remitidos / # de solicitudes  acompañamientos identificados de las instituciones que cumplan el criterio) *100%</t>
  </si>
  <si>
    <t xml:space="preserve">El 100 % de las solicitudes de acompañamiento remitidas a la Personería. </t>
  </si>
  <si>
    <t>En el marco de la acción orientada a fortalecer la articulación con los entes de control durante las visitas de Inspección y Vigilancia, se informa que, durante el período reportado, se realizó el envío de diez (10) solicitudes de acompañamiento a la Personería, en concordancia con las visitas programadas. Esta gestión contribuye al cumplimiento del hallazgo, asegurando la presencia y participación del ente de control en los procedimientos establecidos.</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</si>
  <si>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se diez (10) solicitudes de acompañamiento a la Personería, en concordancia con las visitas programadas, así:
1.	S2025143119 Remisión requerimiento ciudadano nro. SINPROC 4350762
2.	S 2025193811 Solicitud de acompañamiento en atención a requerimiento ciudadano nro. 5444982025 E2025049480
3.	S2025143082 Remisión requerimiento ciudadano nro. 3714042025 – GIMNASIO GENIECITOS.V
4.	S2025148256 Solicitud de acompañamiento y remisión requerimiento No. 3848852025 E2025035937.
5.	2025155258 solicitud de acompañamiento y remisión requerimiento No. 4055362025 E2025037579.
6.	S 2025174457 Remisión requerimiento ciudadano nro. 4725892025 – FUNDACIÓN SOCIAL ABRAN A JESUCRISTO.
7.	S2025203765 Remisión requerimiento ciudadano nro. nro. 5595412025 – CASA HOGAR EDAD MARAVILLOSA.
8.	S2025145341 Solicitud de acompañamiento y remisión requerimiento nro. 3766342025. HOGAR GERIÁTRICO MIS SUEÑOS DORADOS, consecutivo No. G-970.
9.	S2025151814 Solicitud de acompañamiento – requerimiento ciudadano nro. 4014812025
10.	S2025206080 Solicitud de acompañamiento a visita conjunta por requerimiento ciudadano No. 737532025 E-2025052310-2025 ER-0477098-2025 EE-311124 E-2025052282
En consecuencia, y teniendo en cuenta la formula del indicador y el plazo establecido para la ejecución de la acción, durante el presente reporte de seguimiento, la dependencia responsable autoevaluó la ejecución del indicador en: 25%
Por lo anterior, se recomienda analizar la pertinencia de adjuntar evidencias que den cuenta de la identificados de las instituciones que cumplan el criterio durante cada periodo de reporte, con el fin de calcular de manera objetiva lo señalado en el denominador de la formula del indicador “ (…) # de solicitudes  acompañamientos identificados de las instituciones que cumplan el criterio”.</t>
  </si>
  <si>
    <t>Oportunidad de mejora para alinear los expedientes objeto de revisión por parte de la Auditoría del proceso de Inspección y Vigilancia, con lo establecido en el instructivo (INS-GD-003).</t>
  </si>
  <si>
    <t>Revisar, ajustar y organizar los expedientes objeto de revisión por parte de la Auditoría del proceso de Inspección y Vigilancia, garantizando que cumplan con lo establecido en el instructivo (INS-GD-003).</t>
  </si>
  <si>
    <t>Porcentaje de expedientes objeto de revisión por parte de la Auditoría del proceso de Inspección y Vigilancia ajustados conforme al instructivo y requisitos establecidos.</t>
  </si>
  <si>
    <t>(# de expedientes ajustados conforme al instructivo) / (#  de expedientes objeto de revisión por parte de la Auditoría) *100</t>
  </si>
  <si>
    <t>El 100 % de expedientes objeto de revisión por parte de la Auditoría del proceso de Inspección y Vigilancia, ajustados conforme al instructivo de organización de expedientes.</t>
  </si>
  <si>
    <t>En desarrollo de las actividades orientadas al cumplimiento de la acción del hallazgo, se inició la verificación documental de 17 cajas tipo X200 que contienen solicitudes ciudadanas, con el propósito de asegurar que cada expediente cuente con los documentos definidos en la Tabla de Retención Documental. A la fecha, se registra un avance del 65%, equivalente a 11 cajas revisadas en su totalidad.
Asimismo, se precisa que los documentos identificados fuera de su expediente serán debidamente incorporados en el archivo correspondiente, garantizando la integridad, organización y trazabilidad de la información requerida para el cierre del hallazgo.</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</si>
  <si>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inició la revisión de 17 cajas tipo X200 que contienen solicitudes ciudadanas. A la fecha, se tiene un avance del 65%, correspondiente a 11 cajas revisadas en su totalidad.”.
Fuente: Rad: I2025040325 del 20/11/2025
En consecuencia, y teniendo en cuenta la formula del indicador y el plazo establecido para la ejecución de la acción, durante el presente reporte de seguimiento, la dependencia responsable autoevaluó la ejecución del indicador en: 65%
Por lo anterior, se recomienda analizar la posibilidad de que, para futuros reportes de seguimiento de autocontrol, se adjunten al repositorio de evidencias, soportes que den cuenta de la “ajustar y organizar los expedientes objeto de revisión)” alineado con la descripción de la acción. 
En consecuencia, y teniendo en cuenta la formula del indicador y el plazo establecido para la ejecución de la acción, durante el presente reporte de seguimiento, la dependencia responsable autoevaluó la ejecución del indicador en: 65%</t>
  </si>
  <si>
    <t>Oportunidad de mejora para realizar la actualización de la tabla de retención documental 2023, donde se encuentre la serie y subserie documental "Verificación".</t>
  </si>
  <si>
    <t xml:space="preserve">Realizar la actualización de la tabla de retención documental 2023. </t>
  </si>
  <si>
    <t>Tabla de retención documental 2023 actualizada.</t>
  </si>
  <si>
    <t>Actualizar la TRD 2023 con la serie y subserie documental.</t>
  </si>
  <si>
    <t>se realiza la revisión de los tipos documentales de la serie documental PROCESOS ADMINISTRATIVOS, subserie Procesos de Inspección, Vigilancia  a Instituciones y Establecimientos, donde se evidencia que se debe realizar la revisión más detallada de los tipos documentales de esta serie, por lo que se acuerda que la TRD será remitida a la subsecretaria técnica para su revisión.</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</si>
  <si>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a la fecha, la dependencia responsable de la ejecución de la acción, identificó que se debe realizar la revisión más detallada de los tipos documentales de esta serie, por lo que se acuerda que la TRD será remitida a la subsecretaria técnica para su revisión.
Fuente: Rad: I2025040325 del 20/11/2025
En consecuencia, y teniendo en cuenta la formula del indicador y el plazo establecido para la ejecución de la acción, durante el presente reporte de seguimiento, la dependencia responsable autoevaluó la ejecución del indicador en: 10%</t>
  </si>
  <si>
    <t xml:space="preserve">Oportunidad de mejora en la actualización del procedimiento (PCD-IVC-004) y sus documentos asociados, frente a las herramientas disponibles para el desarrollo de las visitas de verificación de condiciones de calidad a la oferta institucional. </t>
  </si>
  <si>
    <t xml:space="preserve">Realizar la actualización del procedimiento (PCD-IVC-004), frente a las herramientas disponibles para el desarrollo de las visitas de verificación de condiciones de calidad a la oferta institucional. </t>
  </si>
  <si>
    <t>Un (1) procedimiento  actualizado (PCD-IVC-004).</t>
  </si>
  <si>
    <t xml:space="preserve">Procedimiento (PCD-IVC-004) actualizado </t>
  </si>
  <si>
    <t>Se programarán las reuniones correspondientes junto con el equipo de prestación de servicios de la Subsecretaría técnica para definir la planeación de la actualización del procedimiento (PCD-IVC-004), frente a las herramientas disponibles para el desarrollo de las visitas de verificación de condiciones de calidad a la oferta institucional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</si>
  <si>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junto con el equipo de prestación de servicios de la Subsecretaría técnica para definir la planeación de la actualización del procedimiento (PCD-IVC-004), frente a las herramientas disponibles para el desarrollo de las visitas de verificación de condiciones de calidad a la oferta institucional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</si>
  <si>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 xml:space="preserve">Realizar la actualización de los documentos asociados del procedimiento(PCD-IVC-004), frente a las herramientas disponibles para el desarrollo de las visitas de verificación de condiciones de calidad a la oferta institucional. </t>
  </si>
  <si>
    <t>Se programarán las reuniones correspondientes junto con el equipo de prestación de servicios de la Subsecretaría técnica para definir la planeación de la actualización de los documentos asociados al procedimiento (PCD-IVC-004), frente a las herramientas disponibles para el desarrollo de las visitas de verificación de condiciones de calidad a la oferta institucional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</si>
  <si>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junto con el equipo de prestación de servicios de la Subsecretaría técnica para definir la planeación de la actualización de los documentos asociados al procedimiento (PCD-IVC-004), frente a las herramientas disponibles para el desarrollo de las visitas de verificación de condiciones de calidad a la oferta institucional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</si>
  <si>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 xml:space="preserve">Auditoría a las Subdirecciones Locales para la Integración Social 2025. </t>
  </si>
  <si>
    <t>Mediante memorandos I2025013756 (30/04/2025) y I2025017587 (03/06/2025), la Dirección de Análisis y Diseño Estratégico (DADE) … (pág 24-25)</t>
  </si>
  <si>
    <t>Prestación de Servicios Sociales</t>
  </si>
  <si>
    <t>Oportunidad de mejora en la actualización de los planes de continuidad operativa a través de la incorporación de escenarios y causas recurrentes para la garantizar la continuidad en la prestación de la oferta.</t>
  </si>
  <si>
    <t>Hacer seguimiento a la actualización de los Planes de continuidad operativa por servicio, de acuerdo con las orientaciones institucionales definidas en el Sistema de Gestión de Continuidad del negocio.</t>
  </si>
  <si>
    <t>Número de reportes de seguimiento a la actualización de los planes de continuidad operativa de los servicios consignados en el Portafolio de Oferta Institucional vigente al 1 de septiembre de 2025</t>
  </si>
  <si>
    <t>Número de reportes de seguimiento a la actualización de los planes de continuidad operativa de los servicios consignados en el Portafolio de Oferta Institucional vigente a 1 de septiembre de 2025</t>
  </si>
  <si>
    <t xml:space="preserve">Reportes de seguimiento a la actualización de los planes de continuidad operativa de la oferta institucional </t>
  </si>
  <si>
    <t>Con el objetivo de obtener insumos para el reporte de seguimiento a la actualización de los Planes de Continuidad Operativa por servicio, en concordancia con las orientaciones institucionales definidas en el Sistema de Gestión de Continuidad del Negocio, se realizó un análisis y revisión del portafolio de servicios y de los respectivos planes. Como resultado, se identificó lo siguiente:
Del total de 42 servicios incluidos en el Portafolio de Servicios (v.17), dos se encuentran actualmente suprimidos: (i) Servicio Centro Proteger Renacer y (ii) Servicio para la Integración y los Derechos del Migrante, Refugiado y Retornado. En consecuencia, 40 servicios permanecen sujetos a la actualización de los Planes de Continuidad Operativa.
De estos, 33 servicios hicieron el análisis identificando la aplicabilidad del escenario de interrupción definido así:
• Escenario: Debido a factores externos no contar con los recursos (físicos y de talento humano) necesarios para asegurar la prestación continua de los servicios sociales en la entidad.
• Causa: Evento social (marcha, paro, plantón, confinamiento, día cívico).
Los restantes 7 servicios se encuentran analizando la pertinencia de incluir ese escenario con su causa en los respectivos Planes de continuidad operativa.
En coherencia con lo anteriormente descrito, 23 servicios realizaron la actualización de su Plan de Continuidad Operativa, incorporando tanto el escenario como las causas anteriormente descritas. Estos servicios son:
(i.) Servicio Jardines Infantiles Diurnos, (ii.) Servicio Centro Amar, (iii.) Servicio Ciudad Niñez, (iv.) Servicio el Arte de Cuidar-te, (v.) Servicio Atrapasueños, (vi.) Servicio Centro Abrazar, (vii.) Servicio Forjar Restaurativo, (viii.) Servicio Casas de Juventud, (ix.) Servicio Móvil de Abordaje Territorial para el Fenómeno de Habitabilidad en Calle, (x.) Servicio de Hogar de Paso Día y Hogar de Paso Noche para la Atención de Población Habitante de Calle, (xi.) Servicio Prevención del Riesgo de Habitar Calle, (xii.) Servicio Atención y Desarrollo de Capacidades para Mujeres Habitantes de Calle, (xiii.) Servicio de Atención sociosanitaria para población habitante de calle y en alto riesgo de estarlo, (xiv.) Servicio Comunidad de Vida para Población Habitante de Calle, (xv.) Servicio Alta Dependencia Física, Mental o Cognitiva para Población Habitante de Calle, (xvi.) Servicio Cuidado Transitorio Día – Noche, (xvii.) Servicio Comunidad de Cuidado, (xviii.) Servicio Centro Día Casa de la Sabiduría, (xix.) Servicio Atención Sociosanitaria Transitoria, (xx.) Servicio Casas LGBTI, (xxi.) Servicio Unidad Contra la Discriminación, (xxii) Servicio Reafírmate el Chuchú de la Cédula, (xxiii.) Servicio Comedores Comunitarios.
Como evidencia se adjuntan los Planes de continuidad operativa de los servicios actualizados, el portafolio de servicios v.17, el portafolio de servicios v.19 y las fichas de supresión de los respectivos servicios.</t>
  </si>
  <si>
    <t>Analizada la información radicada por la Subsecretaría Técnica, mediante correo electrónico del  01/12/2025, con asunto: “Fw: Alerta - recordatorio para reporte de avance acciones de mejora.”, el equipo de seguimiento de la Oficina de Control Interno evidenció que, durante el periodo transcurrido para la ejecución de la acción, se consolidaron insumos para el reporte de seguimiento a la actualización de los Planes de Continuidad Operativa por servicio identificando que a la fecha, treinta y tres (33) servicios hicieron el análisis identificando la aplicabilidad del escenario de interrupción y siete (7) servicios, se encuentran analizando la pertinencia de la causa en los respectivos Planes de continuidad operativa.
De lo anterior, se recomienda analizar la pertinencia de especificar, cual será el entregable o producto definido como “(…) 2 reportes de seguimiento a la actualización de los planes de continuidad operativa de los servicios  (…)”. Toda vez que, para el presente seguimiento de autocontrol se aportaron como evidencias treinta y tres (33) formatos Plan de continuidad operativa servicio (Documentos NO controlados).
En consecuencia, y teniendo en cuenta la formula del indicador y el plazo establecido para la ejecución de la acción, durante el presente reporte de seguimiento, la dependencia responsable autoevaluó la ejecución del indicador en: 20%.</t>
  </si>
  <si>
    <t>Al considerarse el insumo más importante para el Plan de Continuidad del Negocio, ya que permite identificar los procesos y aplicativos críticos, personal vital por proceso, tiempos de indisponibilidad… (pág 25-26)</t>
  </si>
  <si>
    <t>Planeación estratégica</t>
  </si>
  <si>
    <t>Oportunidad de mejora en la alineación de la actualización del BIA en el mismo ciclo de revisión de sus anexos, y su articulación con los tiempos establecidos en el Plan de Continuidad de Negocio.</t>
  </si>
  <si>
    <t>Actualizar el Plan de Continuidad de Continuidad de Negocio PLA-PE-002 y el BIA.</t>
  </si>
  <si>
    <t xml:space="preserve">(No documentos actualizados/ No documentos programados para actualizar) * 100 </t>
  </si>
  <si>
    <t>DIRECCIÓN DE ANÁLISIS Y DISEÑO ESTRATÉGICO</t>
  </si>
  <si>
    <t xml:space="preserve"> Se oficializó la actualización de 3 de los 5 anexos del Informe de Análisis al impacto del negocio.
Anexo 2. Informe BIA - Proveedores críticos 
Anexo 3. Informe BIA - Aplicaciones críticas 
Anexo 5. Informe BIA - Grupos de servicios y modalidades para priorizar 
Se anexa memorando I2025033072 de fecha 29/09/2025.</t>
  </si>
  <si>
    <t>Analizada la información radicada por la Dirección de Análisis y Diseño Estratégico, mediante correo electrónico del 18/11/2025, con asunto: “Reporte acciones DADE con corte a 31/oct/2025”, el equipo de seguimiento de la Oficina de Control Interno observó que, mediante comunicación interna Rad: I2025033072 del 29/09/2025, la dependencia responsable se tramitó la actualización de los siguientes documentos, :
Anexo 2. Informe BIA - Proveedores críticos 
Anexo 3. Informe BIA - Aplicaciones críticas 
Anexo 5. Informe BIA - Grupos de servicios y modalidades para priorizar
De las acciones anteriormente expuestas, la  Dirección de Análisis y Diseño Estratégico autoevaluó la ejecución del indicador en 25%.
Sin embargo, se recomienda analizar la posibilidad de que para siguientes reportes de autocontrol, se tengan identificados y descritos el total de “documentos programados para actualizar” con el fin de que, tanto el ejecutor como el evaluador de la acción, tengan elementos suficientes para el cálculo del indicador formulado.</t>
  </si>
  <si>
    <t>La mitad de las cocinas de los servicios Centros Crecer presentan oportunidades de mejora para cumplir con los estándares para la prestación del servicio y por consiguiente, podrían incumplir con lo establecido en el art.246 - Ley 9/79.</t>
  </si>
  <si>
    <t xml:space="preserve">Oportunidad de mejora en la gestión y seguimiento a los criterios de cumplimiento de los conceptos higienico sanitarios para el servicio Centros Crecer </t>
  </si>
  <si>
    <t>Gestionar con las dependencias responsables la subsanación de los hallazgos descritos por la SDS en los conceptos higienico sanitarios del servicio Centros Crecer</t>
  </si>
  <si>
    <t xml:space="preserve">Preventiva </t>
  </si>
  <si>
    <t>Gestiones realizadas para la subsanación de hallazgos descritos por la SDS</t>
  </si>
  <si>
    <t>No de hallazgos subsanados/No de hallazgos por unidad operativa descritos por la SDS  X100</t>
  </si>
  <si>
    <t>SUBDIRECCIÓN PARA LA DISCAPACIDAD</t>
  </si>
  <si>
    <t xml:space="preserve">Se evidencia el Informe No. 1 denominado GESTIONES REALIZADAS DESDE LA SUBDIRECCIÓN PARA LA DISCAPACIDAD, el cual da cuenta de las avanzadas realizadas desde el equipo de Salubridad y el equipo de Gestión ambiental de la Subdirección para la Discapacidad. 
Así mismo se evidencian los soportes referenciados en el interior del informe. </t>
  </si>
  <si>
    <t xml:space="preserve">Analizada la información radicada por la Subdirección para la Discapacidad, mediante correo electrónico del 22/10/2025, con asunto: “Soportes acciones de mejora con corte septiembre de 2025”, el equipo de seguimiento de la Oficina de Control Interno evidenció que, durante el mes de octubre del corriente, la dependencia responsable de la ejecución de la acción aportó un informe con fecha 20/10/2025, elaborado por los profesionales Manuel Fernando Santamaría, Nikol Dayan Barrera y Luis Eduardo Argüello.
En este informe se describen las acciones orientadas a mitigar las observaciones descritas por la SDS con respecto a las condiciones higiénico–sanitarias, y se abordan temas tales como, matriz de seguimiento a condiciones higiénico sanitarias – Centros Crecer, repositorio digital por centro, herramienta de autoevaluación de condiciones higiénico sanitarias y acciones adelantadas desde gestión ambiental, evidenciándose también los anexos que se referencian en este informe. 
Por lo anterior, y teniendo en cuenta la fórmula del indicador y el plazo establecido para la ejecución de la acción, durante el presente reporte de seguimiento, la dependencia responsable autoevaluó la ejecución del indicador en: 25%.
Sin perjuicio de lo anterior, el equipo de seguimiento de la Oficina de Control Interno recomienda analizar la pertinencia de evaluar la relación directa entre lo establecido en la descripción de la acción: “(…) Gestionar con las dependencias responsables el cumplimiento” y la formula del formula del indicador:” No. de criterios cumplidos (…). Esto, con el propósito de establecer de manera explícita la cantidad de criterios gestionados y la cantidad de criterios cumplidos, siendo este el cálculo a tener en cuenta al momento de establecer el valor de ejecución del indicador. </t>
  </si>
  <si>
    <t>Se evidencia el memorando I2025039613 de 14/11/2025 mediante el cual la Subdirección para la Discapacidad solicita modificar las variables: 1. Acción de mejora, 2. Nombre del indicador, 3. Fórmula del indicador y 4. Descripción de la meta de las acciones de mejora con código 10.2.3-1 y 10.2.4-1 toda vez que el cumplimiento de los criterios definidos por la Secretaría Distrital de Salud - SDS en los conceptos higiénico sanitarios de las unidades operativas del Servicio centros Crecer depende de acciones adelantadas por otras dependencias de la Secretaría Distrital de Integración Social cuya competencia permite evidenciar la efectividad de las actividades realizadas para mitigar lo observado por la SDS. Es así como, el alcance de la Subdirección para la Discapacidad se limita a las gestiones con las dependencias que se requieran y den cuenta de la subsanación de los hallazgos identificados.</t>
  </si>
  <si>
    <t>Analizada la información radicada por la Subdirección para la Discapacidad, mediante correo electrónico del 19/11/2025, con asunto: “Soportes acciones de mejora corte octubre 2025-Subdirecciòn para la Discapacidad”, el equipo de seguimiento de la Oficina de Control Interno evidenció que, en el marco del Procedimiento de formulación y modificación del plan de mejoramiento de origen interno (PCD-PE-017) vigente, la dependencia responsable de la ejecución de la acción tramitó ante la Dirección de Análisis y Diseño Estratégico la modificación de la acción, puntualmente sobre las variables: 1. Acción de mejora, 2. Nombre del indicador, 3. Fórmula del indicador y 4. Descripción de la meta, a través de comunicación interna Rad: I2025039613 del 14/11/2025.
De lo cual, y considerando que el trámite relacionado con la modificación de la acción, no constituye avance en la ejecución de la misma, el valor de ejecución no presenta modificaciones y se mantiene en el 25%.</t>
  </si>
  <si>
    <t>C. MODIFICACIONES A LA ACCION: Correo electrónico del 20/11/2025 con asunto: "Solicitud actualización plan de mejoramiento".</t>
  </si>
  <si>
    <t>Las Unidades Operativas donde funciona Centros Crecer, podrían incumplir con el parágrafo del art. 1 -  Ley 9 de 1979:  se entenderán por condiciones sanitarias del Ambiente las necesarias para asegurar el bienestar y la salud humana</t>
  </si>
  <si>
    <t xml:space="preserve">Analizada la información radicada por la Subdirección para la Discapacidad, mediante correo electrónico del 22/10/2025, con asunto: “Soportes acciones de mejora con corte septiembre de 2025”, el equipo de seguimiento de la Oficina de Control Interno evidenció que, durante el mes de octubre del corriente, la dependencia responsable de la ejecución de la acción aportó un informe con fecha 20/10/2025, elaborado por los profesionales Manuel Fernando Santamaría, Nikol Dayan Barrera y Luis Eduardo Argüello.
En este informe se describen las acciones orientadas a mitigar las observaciones descritas por la SDS con respecto a las condiciones higiénico–sanitarias, y se abordan temas tales como, matriz de seguimiento a condiciones higiénico sanitarias – Centros Crecer, repositorio digital por centro, herramienta de autoevaluación de condiciones higiénico sanitarias y acciones adelantadas desde gestión ambiental, evidenciándose también los anexos que se referencian en este informe. 
Por lo anterior, y teniendo en cuenta la fórmula del indicador y el plazo establecido para la ejecución de la acción, durante el presente reporte de seguimiento, la dependencia responsable autoevaluó la ejecución del indicador en: 25%.
Sin perjuicio de lo anterior, el equipo de seguimiento de la Oficina de Control Interno recomienda analizar la pertinencia de evaluar la relación directa entre la descripción de la acción: “(…) Gestionar con las dependencias responsables el cumplimiento” y la formula del formula del indicador:” No. de criterios cumplidos (…). Esto, con el propósito de establecer de manera explícita en el reporte de cada seguimiento, la cantidad de criterios gestionados y la cantidad de criterios cumplidos, siendo este, el cálculo a tener en cuenta al momento de establecer el valor de ejecución del indicador. </t>
  </si>
  <si>
    <t>De las 5 Subdirecciones Locales visitadas, se observó que en el 40%, es decir 2 de las 5, el rack de comunicaciones, no cuenta con las condiciones físicas y ambientales adecuadas… (pág 29-30)</t>
  </si>
  <si>
    <t>Gestión y gobierno TI</t>
  </si>
  <si>
    <t>Oportunidad de mejora en las condiciones físicas y apropiación y uso de los espacios en los cuales se encuentran ubicados los Racks</t>
  </si>
  <si>
    <t>Realizar informe de diagnóstico en conjunto con la Subdirección de Plantas Físicas de las áreas de los racks de comunicaciones en las 2 Subdirecciones Locales con hallazgo en la auditoría.</t>
  </si>
  <si>
    <t>Informe de diagnóstico</t>
  </si>
  <si>
    <t>Un informe diagnóstico</t>
  </si>
  <si>
    <t xml:space="preserve">La Subdirección de Investigación e Información presenta un diagnóstico de las áreas de los racks de comunicaciones en las 2 Subdirecciones Locales correspondientes. </t>
  </si>
  <si>
    <t>Se validaron los soportes allegados mediante correo De:  &lt;aesalazarp@sdis.gov.co&gt;
Enviado: jueves, 18 de diciembre de 2025 20:13 y reporte de autocontrol de maruizb@sdis.gov.co martes, 23 de diciembre de 2025 10:21
•	Diagnóstico de Infraestructura VF.pdf:  correspondiente a DIAGNÓSTICO DE LOS RACKS DE COMUNICACIONES EN LAS 2 SUBDIRECCIONES LOCALES CON HALLAZGO EN LA AUDITORÍA. SLIS KENNEDY Y SLIS SUBA. 
El informe contiene:  Condiciones positivas observadas, Riesgos y deficiencias históricas, y Buenas prácticas observadas
Informe suscrito por la SII,  e indica que se va a coordinar con plantas físicas, para las acciones a que haya lugar 
Aunque la dependencia reportó en el autocontrol un  100%, en la mesa de trabajo se estableció 75% de avance según soporte evidenciado.
Para evaluar la efectividad y cierre de la acción en feb 2026, indicar las acciones derivadas del diagnóstico realizado, y tener presente la causa “….condiciones físicas y apropiación y uso de los espacios en los cuales se encuentran ubicados los Racks”</t>
  </si>
  <si>
    <t>a. EMISION DE ALERTAS 
12/12/2025 correo emisión alerta N.1 a la SII,  por reporte trimestral</t>
  </si>
  <si>
    <t>Gestión de infraestructura física</t>
  </si>
  <si>
    <t>Realizar la adecuación y/o optimización de los espacios de rack de comunicaciones identificados para intervención en las 2 Subdirecciones Locales con hallazgo en la auditoría, de conformidad con el diagnóstico.</t>
  </si>
  <si>
    <t>Porcentaje de espacios  adecuados y/o optimizados rack de comunicaciones en las Subdirecciones Locales priorizadas.</t>
  </si>
  <si>
    <t>(Total de espacios  adecuados y/o optimizados/Total de espacios identificados en las Subdirecciones Locales identificadas) * 100</t>
  </si>
  <si>
    <t>Adecuación y/o optimización de los espacios de rack de comunicaciones identificados Subdirecciones Locales identificadas en el diagnóstico.</t>
  </si>
  <si>
    <t>En desarrollo de la acción orientada a la adecuación y/o optimización de los espacios de rack de comunicaciones en las Subdirecciones Locales identificadas, se realizaron visitas técnicas a las SLIS de Suba y Kennedy con el fin de verificar las condiciones actuales de los racks, identificar necesidades de mejora y consolidar el diagnóstico requerido para la intervención.
Como evidencias del cumplimiento de la acción se aportan:
Informe de Visitas al Plan de Mejora de Rack de las SLIS Suba y SLIS Kennedy, en el cual se documenta el estado actual de los espacios de comunicaciones, las condiciones de infraestructura, cableado, ventilación, distribución de equipos y las oportunidades de adecuación u optimización identificadas.
Acta AR 27-11-2025 – SLIS Suba, donde se evidencia que a la fecha la Subdirección Local de Suba se trasladó a las nuevas instalaciones del CDC Tibabuyes en donde se cuenta con los cuartos técnicos que cumplen la normatividad vigente.
Acta AR 27-11-2025 – Rack SLIS Kennedy – CDC Timiza, que incluye la descripción detallada de las condiciones observadas, los ajustes requeridos y las acciones sugeridas para optimizar el área de rack de comunicaciones.
Las evidencias mencionadas permiten acreditar la ejecución de la actividad prevista, garantizando un diagnóstico completo y actualizado de los espacios de rack de comunicaciones, como insumo para su adecuación y/o optimización conforme a los lineamientos técnicos institucionales.</t>
  </si>
  <si>
    <t>El equipo de seguimiento evidenció que, durante el periodo establecido para la ejecución de la acción, la SPF como dependencia responsable de la mejora reportó correo del 11/12/2025 en el que ejecutó la acción orientada a la adecuación y/o optimización de los espacios de rack de comunicaciones en las Subdirecciones Locales identificadas, realizó visitas técnicas a las SLIS de Suba y Kennedy con el fin de verificar las condiciones de los racks, identificó necesidades de mejora y consolidó el diagnóstico requerido para la intervención.
La SPF allegó como soportes del seguimiento:
•Informe de Visitas al Plan de Mejora de Rack de las SLIS Suba y Kennedy, con el estado de los espacios de comunicaciones, las condiciones de infraestructura, cableado, ventilación, distribución de equipos y las oportunidades de adecuación u optimización identificadas.
•Acta AR 27-11-2025 – SLIS Suba, en el que se observa que a la fecha la Subdirección Local de Suba se trasladó a las nuevas instalaciones del CDC Tibabuyes en donde cuenta con los cuartos técnicos que cumplen la normatividad vigente.
•Acta AR 27-11-2025 – Rack SLIS Kennedy – CDC Timiza, que incluye la descripción detallada de las condiciones observadas, los ajustes requeridos y las acciones sugeridas para optimizar el área de rack de comunicaciones.
Para este seguimiento, la SPF, dependencia responsable de realizar el autocontrol, reportó un avance en la ejecución del indicador del 50%.
Estado de la acción: En Ejecución</t>
  </si>
  <si>
    <t>En el marco de las visitas In situ a la muestra de las subdirecciones Locales para la Integración social 2025, se pudo constatar que el 80% de las Subdirecciones Locales …(pág 31-33)</t>
  </si>
  <si>
    <t>Oportunidad de mejora en la generación de orientaciones asociadas a la aplicabilidad y exigilbidad de Conceptos Higienico Sanitarios en las Subdirecciones Locales y los Centros de Desarrollo Comunitario de la Entidad</t>
  </si>
  <si>
    <t>Adelantar consultas ante el organismo competente, para definir la aplicabilidad y exigibilidad de los conceptos higiénico sanitarios, en la sede administrativa de las Subdirecciones Locales y los Centros de Desarrollo Comunitario de la Entidad.</t>
  </si>
  <si>
    <t>Documento</t>
  </si>
  <si>
    <t>Un (1) documento con las conclusiones de las consultas sobre la aplicabilidad y exigibilidad de los CHS</t>
  </si>
  <si>
    <t>Se realizó indagación histórica referente a los procesos sancionatorios por conceptos higiénico sanitarios de las sedes administrativas de las SLIS y los CDC. Con el apoyo de la Oficina Juridica se encontró que existen 8 procesos sancionatorios activos para CDC, emitidos entre el 2010 y el 2018, por tanto se concluye que los conceptos higienico sanitarios si aplican para los CDC.
Con esta información como base de diagnóstico inicial, se adelantará la consulta a la Subdirección de vigilancia en salud pública de la Secretaria Distrital de Salud referente al fortalecimiento y orientación en la aplicabilidad y exigibilidad de  de los conceptos higiénico-sanitarios en las sedes administrativas de las Subdirecciones Locales y los Centros de Desarrollo Comunitario de la Entidad. 
Como evidencia se adjunta la matriz de los procesos sancionatorios con la cual se adelanto el análisis.</t>
  </si>
  <si>
    <t>Analizada la información remitida por la Subsecretaría Técnica mediante correo electrónico del 01/12/2025, con asunto: “Fw: Alerta - recordatorio para reporte de avance acciones de mejora”, el equipo de seguimiento de la Oficina de Control Interno evidenció que, durante el periodo transcurrido para la ejecución de la acción y con el acompañamiento de la Oficina Jurídica, la dependencia responsable realizó el análisis de los procesos sancionatorios vigentes relacionados con aspectos higiénico-sanitarios en las sedes administrativas de las SLIS y los CDC.
En consecuencia, y teniendo en cuenta la formula del indicador y el plazo establecido para la ejecución de la acción, durante el presente reporte de seguimiento, la dependencia responsable autoevaluó la ejecución del indicador en: 30%.</t>
  </si>
  <si>
    <t>Oportunidad de mejora en la generación de orientaciones asociadas a la aplicabilidad y exigilbilidad de Conceptos Higiénico-Sanitarios en las Subdirecciones Locales y los Centros de Desarrollo Comunitario de la Entidad</t>
  </si>
  <si>
    <t xml:space="preserve">Generar las orientaciones sobre el trámite por adelantar para la obtención de los conceptos higiénico sanitarios aplicables en las Subdirecciones Locales y los Centros de Desarrollo Comunitario de la Entidad. </t>
  </si>
  <si>
    <t>Un (1) documento con las orientaciones sobre el trámite a adelantar para la obtención de los CHS aplicables</t>
  </si>
  <si>
    <t>Mediante memorandos No. I2025013732 del 30/04/2025 y I2025014186 del 05/05/2025, la Subsecretaria Técnica, emitió respuesta a la solicitud de información… (pág 33-35)</t>
  </si>
  <si>
    <t>Oportunidad de mejora en las carácterísticas técnicas del actual Formato Reporte de incidentes de interrupción (FOR-PE-044), que impiden controles automáticos de validación y estandarización de los datos reportados por los servicios.</t>
  </si>
  <si>
    <t>Desarrollar un formulario para el reporte de incidentes de interrupción, incorporando validaciones automáticas, campos obligatorios, opciones predefinidas y reglas de consistencia para asegurar calidad e integridad de datos.</t>
  </si>
  <si>
    <t xml:space="preserve">Un (1) formulario para el reporte de incidentes de interrupción. </t>
  </si>
  <si>
    <t xml:space="preserve">Formulario para el reporte de incidentes de interrupción. </t>
  </si>
  <si>
    <t xml:space="preserve">Se diseño un  desarrollo (aplicación tecnológica) que responda a las necesidades que tiene la entidad en este tema de interrupción de servicio, en el cual se creó un formulario llamado formato historia de Usuario, documento que se diligencia previo a la realización de la aplicación pues en él se establece todos los criterios de diseño, desarrollo e implementación del aplicativo de reportes de interrupción de continuidad. (Se anexa el formato de historia de usuario SIBIS – Continuidad Negocio) 
Adicional a esto, se realizaron las pruebas internas al desarrollo de continuidad para revisar que cumpla con los criterios establecidos en el formato de historia de Usuario. </t>
  </si>
  <si>
    <t>Analizada la información radicada por la Dirección de Análisis y Diseño Estratégico, mediante correo electrónico del 18/11/2025, con asunto: “Reporte acciones DADE con corte a 31/oct/2025”, el equipo de seguimiento de la Oficina de Control Interno observó que, frente al desarrollo de un formulario para el reporte de incidentes de interrupción, desde la Dirección de Análisis y Diseño Estratégico, se gestionó el Formato historia de usuario (FOR-TI-013), identificando el desarrollo del SIBIS – Continuidad de negocio, suscrito por las partes con fecha del 25/08/2025.
También, la dependencia responsable de la ejecución de la acción refiere que “ se han realizado pruebas internas al desarrollo de continuidad para revisar que cumpla con los criterios establecidos en el formato de historia de Usuario)”.
Para el presente reporte de seguimiento, la  Dirección de Análisis y Diseño Estratégico autoevaluó la ejecución del indicador en 80%.</t>
  </si>
  <si>
    <t>En el marco de las visitas In situ a la muestra de las subdirecciones Locales para la Integración Social 2025, se pudo evidenciar que en el 100% de las Subdirecciones Locales correspondiente a 5 de las 5 Subdirecciones..(pág 36-37)</t>
  </si>
  <si>
    <t>Gestión de Infraestructura Física</t>
  </si>
  <si>
    <t>Debilidad en la planeación, seguimiento y gestión institucional para dar cumplimiento a la normatividad vigente de los procesos archivísticos y documentales</t>
  </si>
  <si>
    <t>Realizar la adecuación y optimización de los espacios susceptibles a ser destinados al archivo de gestión de las 5 Subdirecciones Locales priorizadas, asegurando condiciones adecuadas para la conservación documental.</t>
  </si>
  <si>
    <t>Porcentaje de espacios intervenidos para archivo de gestión en las Subdirecciones Locales priorizadas de acuerdo a la programación.</t>
  </si>
  <si>
    <t>(Total de espacios de archivos adecuados o intervenidos/Total de Espacios de archivo identificados) * 100</t>
  </si>
  <si>
    <t>Adecuación de espacios destinados al archivo de gestión en las Subdirecciones Locales priorizadas.</t>
  </si>
  <si>
    <t>En cumplimiento de la meta relacionada con la adecuación de los espacios destinados al archivo de gestión en las Subdirecciones Locales priorizadas, se elaboró y entregó el Plan de Trabajo para Espacios de Archivo correspondiente a las cinco SLIS: Bosa, Kennedy, Tunjuelito, Suba y Barrios Unidos –Teusaquillo.
El documento presentado como evidencia contiene: La definición de actividades y requerimientos técnicos para la adecuación de los espacios de archivo de gestión en las Subdirecciones Locales de Bosa, Kennedy y Tunjuelito, teiniendoen cuenta que las SLIS de Suba y Barrios Unidos –Teusaquillo según diagnóstico no requieren mantenimiento ni adecuación. La identificación de las condiciones actuales de los espacios y las necesidades de mejora en aspectos como capacidad de almacenamiento, ventilación, iluminación, seguridad documental.
La entrega del Plan de Trabajo para Espacios de Archivo constituye el soporte que acredita la ejecución de la acción, proporcionando un instrumento técnico y operativo que orienta el proceso de adecuación en las Subdirecciones Locales priorizadas.</t>
  </si>
  <si>
    <t>El equipo de seguimiento evidenció que, durante el periodo establecido para la ejecución de la acción, la SPF como dependencia responsable de la mejora reportó correo del 11/12/2025 en el que se observa que en cumplimiento de la meta relacionada con la adecuación de los espacios destinados al archivo de gestión en las Subdirecciones Locales priorizadas, se elaboró y entregó el Plan de Trabajo para Espacios de Archivo correspondiente a las cinco SLIS: Bosa, Kennedy, Tunjuelito, Suba y Barrios Unidos –Teusaquillo. Dicho documento contiene la definición de actividades y requerimientos técnicos para la adecuación de los espacios de archivo de gestión en las Subdirecciones Locales de Bosa, Kennedy y Tunjuelito, teniendo en cuenta que las SLIS de Suba y Barrios Unidos –Teusaquillo según diagnóstico no requieren mantenimiento ni adecuación. La identificación de las condiciones actuales de los espacios y las necesidades de mejora en aspectos como capacidad de almacenamiento, ventilación, iluminación, seguridad documental. La SPF allegó como soporte del seguimiento el documento: PLAN DE TRABAJO DE ADECUACIÓN PARA ARCHIVO EN LAS SLIS
Para este seguimiento, la SPF, dependencia responsable de realizar el autocontrol, reportó un avance en la ejecución del indicador del 40%.
Estado de la acción: En Ejecución</t>
  </si>
  <si>
    <t>Gestión documental</t>
  </si>
  <si>
    <t>Realizar visitas de seguimiento y acompañamiento, a las 16 Subdirecciones Locales - SLIS, en relación con el cumplimiento de los lineamientos  establecidos por parte de la Subdirección Administrativa y Financiera para identificar documentos de apoyo susceptibles de eliminación y/o para transferencias documentales primarias (periodo 2007-2014)</t>
  </si>
  <si>
    <t>Número de visitas de acompañamiento y seguimiento realizadas</t>
  </si>
  <si>
    <t>Número de visitas de acompañamiento y seguimiento realizadas/ Número de visitas de acompañamiento y seguimiento programadas</t>
  </si>
  <si>
    <t>100% visitas de acompañamiento realizadas por cada SLIS</t>
  </si>
  <si>
    <t>Implementar un plan de trabajo de acompañamiento y seguimiento a la gestión documental y de archivo en las 16 SLIS, para la posible transferencia física y eliminación de documentos de apoyo de los servicios a su cargo.</t>
  </si>
  <si>
    <t>% de implementación del plan de trabajo</t>
  </si>
  <si>
    <t xml:space="preserve">(actividades del plan de trabajo implementadas  / actividades programadas)*100 </t>
  </si>
  <si>
    <t>DIRECCIÓN POBLACIONAL</t>
  </si>
  <si>
    <t>DIRECCIÓN DE NUTRICIÓN Y ABASTECIMIENTO</t>
  </si>
  <si>
    <t>a. EMISIÓN DE ALERTA
26_12_2025_Alerta1 enviada a la Dependencia.</t>
  </si>
  <si>
    <t>DIRECCION PARA LA INCLUSION Y LAS FAMILIAS</t>
  </si>
  <si>
    <t>Implementar un plan de trabajo de gestión documental y archivo en la SLIS, para la posible transferencia física y posible eliminación de archivos, en el marco de la normatividad vigente, según la línea técnica e instrumentos establecidos por la Subdirección Administrativa y Financiera.</t>
  </si>
  <si>
    <t>SUBDIRECCIÓN LOCAL BARRIOS UNIDOS - TEUSAQUILLO</t>
  </si>
  <si>
    <t>SUBDIRECCIÓN LOCAL BOSA</t>
  </si>
  <si>
    <t>SUBDIRECCIÓN LOCAL CHAPINERO</t>
  </si>
  <si>
    <t>SUBDIRECCIÓN LOCAL CIUDAD BOLÍVAR</t>
  </si>
  <si>
    <t>SUBDIRECCIÓN LOCAL ENGATIVÁ</t>
  </si>
  <si>
    <t>SUBDIRECCIÓN LOCAL FONTIBÓN</t>
  </si>
  <si>
    <t>SUBDIRECCIÓN LOCAL KENNEDY</t>
  </si>
  <si>
    <t>SUBDIRECCIÓN LOCAL LOS MÁRTIRES</t>
  </si>
  <si>
    <t>SUBDIRECCIÓN LOCAL PUENTE ARANDA - ANTONIO NARIÑO</t>
  </si>
  <si>
    <t>SUBDIRECCIÓN LOCAL RAFAEL URIBE URIBE</t>
  </si>
  <si>
    <t>SUBDIRECCIÓN LOCAL SAN CRISTÓBAL</t>
  </si>
  <si>
    <t>SUBDIRECCIÓN LOCAL SANTA FE - CANDELARIA</t>
  </si>
  <si>
    <t>SUBDIRECCIÓN LOCAL SUBA</t>
  </si>
  <si>
    <t>SUBDIRECCIÓN LOCAL TUNJUELITO</t>
  </si>
  <si>
    <t>SUBDIRECCIÓN LOCAL USAQUÉN</t>
  </si>
  <si>
    <t>SUBDIRECCIÓN LOCAL USME - SUMAPAZ</t>
  </si>
  <si>
    <t>En el marco de las visitas In situ a la muestra de las subdirecciones Locales para la Integración Social 2025, se pudo constatar que el 100% de las Subdirecciones Locales…(pág 37-38)</t>
  </si>
  <si>
    <t>Debilidad en el seguimiento a la implementación del Plan de Saneamiento Básico en las Subdirecciones Locales</t>
  </si>
  <si>
    <t>Realizar seguimiento a la implementación del plan de saneamiento básico en la Subdirección Local</t>
  </si>
  <si>
    <t>Informes de seguimiento a la implementación del Plan de Saneamiento Básico en la SLIS</t>
  </si>
  <si>
    <t>Sumatoria de informes de seguimiento</t>
  </si>
  <si>
    <t>2 informes de seguimiento realizados</t>
  </si>
  <si>
    <t>En el marco de las visitas In situ a la muestra de las subdirecciones Locales para la Integración social 2025, se pudo constatar que el 100% de las Subdirecciones Locales… (pág 38-39)</t>
  </si>
  <si>
    <t>Debilidad en la gestión para la consecución del concepto técnico de bomberos e implementación del Plan de Emergencias y Contingencias en las sedes administrativas de las Subdirecciones Locales</t>
  </si>
  <si>
    <t>Socializar las orientaciones para la consecución del concepto técnico de bomberos para las sedes administrativas de las Subdirecciones Locales</t>
  </si>
  <si>
    <t>Número de socializaciones realizadas a las SLIS</t>
  </si>
  <si>
    <t>Sumatoria de socializaciones realizadas a las SLIS</t>
  </si>
  <si>
    <t>Jornadas de socialización donde participan las 16 SLIS</t>
  </si>
  <si>
    <t>En el marco del cumplimiento de la meta relacionada con la realización de jornadas de socialización dirigidas a las 16 Subdirecciones Locales —SLIS—, se gestionó y remitió el memorando S2025211437 de la Subdirección de Plantas Físicas (SPF) a la Subdirección de Gestión del Riesgo de la Unidad Administrativa Especial Cuerpo Oficial de Bomberos de Bogotá (UAECOB), mediante el cual se solicitó la programación de nuevas jornadas de capacitación orientadas a fortalecer la gestión y el manejo de la plataforma web para el trámite de conceptos de Bomberos.
Como evidencia del avance y ejecución de la acción, se aporta dicho memorando, en el cual se establece: La coordinación interinstitucional para la realización de las jornadas de socialización, la definición del alcance de las capacitaciones, dirigidas a los funcionarios y colaboradores responsables de las unidades operativas de las SLIS y de los Centros de Desarrollo Comunitario —CDC— de la SDIS, la propuesta de programación de las dos jornadas requeridas, así:
Jornada 1: 4 de diciembre de 2025 – 8:00 a. m.
Jornada 2: 22 de diciembre de 2025 – 8:00 a. m.
La remisión del memorando y la coordinación de fechas permiten acreditar la gestión realizada para la ejecución de las jornadas de socialización, asegurando la participación de las 16 SLIS y el fortalecimiento de sus capacidades en el uso de la plataforma para el trámite de conceptos de Bomberos.</t>
  </si>
  <si>
    <t>El equipo de seguimiento evidenció que, durante el periodo establecido para la ejecución de la acción, la SPF como dependencia responsable de la mejora reportó correo del 11/12/2025 en el que se observa que en cumplimiento de la meta relacionada con la realización de jornadas de socialización dirigidas a las 16 Subdirecciones Locales, gestionó y remitió el memorando S2025211437 de la Subdirección de Plantas Físicas a la Subdirección de Gestión del Riesgo de la Unidad Administrativa Especial Cuerpo Oficial de Bomberos de Bogotá (UAECOB), mediante el cual, se solicitó la programación de nuevas jornadas de capacitación orientadas a fortalecer la gestión y el manejo de la plataforma web para el trámite de conceptos de Bomberos.
La SPF allegó como soporte del seguimiento el memorando S2025211437 (20/11/2025), en el que se establece la coordinación interinstitucional para la realización de las jornadas de socialización, la definición del alcance de las capacitaciones dirigidas a los funcionarios y colaboradores responsables de las unidades operativas de las SLIS y de los Centros de Desarrollo Comunitario (CDC) de la SDIS.
Para este seguimiento, la SPF, dependencia responsable de realizar el autocontrol, reportó un avance en la ejecución del indicador del 20%.
Estado de la acción: En Ejecución</t>
  </si>
  <si>
    <t>Realizar seguimiento a la gestión para la solicitud del concepto técnico de bomberos y a la implementación del Plan de Emergencias y Contingencias en las sedes administrativas de las 16 Subdirecciones Locales para la Integración Social</t>
  </si>
  <si>
    <t>Informe de seguimiento a la gestión para la solicitud del concepto técnico de bomberos e implementación del Plan de Emergencias y Contingencias en las 16 SLIS</t>
  </si>
  <si>
    <t>Auditoria a la Gestión Contractual - artículo 2 Decreto 371 de 2010</t>
  </si>
  <si>
    <t>Contratos de prestación de servicios 
…
De acuerdo con lo observado, la desviación al cumplimiento de lo reglamentado en materia contractual podría llegar a devenir en potenciales riesgos de índole administrativo y disciplinario. Pag 36-41</t>
  </si>
  <si>
    <t>Gestión Contractual</t>
  </si>
  <si>
    <t>Oportunidad de mejora en la etapa precontractual,
específicamente en la correcta verificación de los requisitos de perfeccionamiento del contrato,
en especial de las certificaciones laborales y contractuales.</t>
  </si>
  <si>
    <t>Remitir un memorando dirigido a ordenaciones, subdirecciones y jefes de oficina, en el que se especifiquen los requisitos mínimos que debe contener las certificaciones para acreditar la experiencia de los futuros contratistas de prestación de servicios, así como el proceso de validación de las mismas.</t>
  </si>
  <si>
    <t>Número de memorandos enviados</t>
  </si>
  <si>
    <t>Número de memorandos enviados/número de memorandos programados*100</t>
  </si>
  <si>
    <t>1 memorando enviado</t>
  </si>
  <si>
    <t>SUBDIRECCIÓN DE CONTRATACIÓN</t>
  </si>
  <si>
    <t>Oportunidad de mejora en el cierre de los expedientes electrónicos de los contratos que hayan cumplido con las obligaciones post-contractuales.</t>
  </si>
  <si>
    <t>Remitir tres memorandos con alertas tempranas dirigidos a las ordenaciones, supervisiones y jefes de oficina, con el reporte de tramites contractuales que hayan terminado su plazo de ejecución y aún no se ha realizado la solicitud a la Subdirección de Contratación para realizar los cierres de los expedientes contractuales en la plataforma Secop.</t>
  </si>
  <si>
    <t>3 memorandos enviados</t>
  </si>
  <si>
    <t>Realizar una socialización del memorando remitido a las ordenaciones, supervisiones, apoyos a la supervisión, jefes de oficina, con el reporte de tramites contractuales que hayan terminado su plazo de ejecución y aún no se ha realizado la solicitud a la Subdirección de Contratación para realizar los cierres de los expedientes contractuales en la plataforma Secop.</t>
  </si>
  <si>
    <t>Número de socializaciones realizadas</t>
  </si>
  <si>
    <t>Número de socializaciones proramadas/Número de socializaciones realizadas*100</t>
  </si>
  <si>
    <t>1 socialización realizada</t>
  </si>
  <si>
    <t>10..3.2</t>
  </si>
  <si>
    <t>CONVENIOS DE ASOCIACIÓN
…
desde su suscripción hasta por el plazo de ejecución del mismo y tres (3) años más. Pag 42-43</t>
  </si>
  <si>
    <t>Oportunidad de mejora en la constitución,  revisión y aprobación de las garantías exigidas en el convenio 5097 de 2025, así como en la publicación oportuna del Certificado de Registro Presupuestal y de los informes de supervisión en SECOP II.</t>
  </si>
  <si>
    <t xml:space="preserve">Implementar un plan de seguimiento a la constitución de las garantías, la publicación del registro presupuestal y el cargue de los informes de ejecución y supervisión del convenio de asociación  vigente.
</t>
  </si>
  <si>
    <t>Un plan de seguimiento implementado</t>
  </si>
  <si>
    <t>Un (1) Plan de seguimiento implementado</t>
  </si>
  <si>
    <t>Licitación Pública
…
dentro de los tres (3) días siguientes a su expedición. Pag 44-45</t>
  </si>
  <si>
    <t>Oportunidad de mejora en la verificación de la etapa de ejecución de los contratos de Licitación Pública, de acuerdo con lo establecido en el Manual de Supervisión e Interventoría, numeral 4.1 Actividades generales, al no identificar los respectivos informes de ejecución y supervisión en SECOP II, lo cual genera riesgos para la adecuada ejecución del contrato, la transparencia y la protección de los recursos públicos.</t>
  </si>
  <si>
    <t xml:space="preserve">Generar un memorando semestral  informando a las ordenaciones, subdirecciones y jefes de oficina, la responsabilidad que les asiste conforme a los Manuales de contratación y supervisión, respecto a la verificación y publicación de los documentos de perfeccionamiento y ejecución en la plataforma secop II. </t>
  </si>
  <si>
    <t>2 memorandos enviados</t>
  </si>
  <si>
    <t>Contratos de Mínima Cuantía
…
dentro de los tres (3) días siguientes a su expedición. Pag 45-46</t>
  </si>
  <si>
    <t>Oportunidad de mejora en la verificación del cargue de los informes de ejecución y supervisión, en relación con los contratos de mínima cuantía, de acuerdo con el artículo 2.2.1.1.1.7.1. del Decreto 1082 de 2015, que en relación con la publicidad de la documentación generada en los procesos contractuales”.</t>
  </si>
  <si>
    <t>Acuerdos marco de precios
…
 del Decreto Reglamentario 1082 de 2015” (Subrayado fuera del texto).. Pag 46-48.</t>
  </si>
  <si>
    <t>Oportunidad de mejora relacionado con el principio de publicidad establecido en el Decreto 1082 de 2015, Artículo 2.2.1.1.7.1, toda vez que no se observó la totalidad de la documentación producida en la gestión de los contratos revisados.</t>
  </si>
  <si>
    <t>Realizar la publicación adicional de los documentos precontractuales , en el módulo ‘Documentos adicionales’, el cual se encuentra ubicado en la vista pública de la TVEC, de cada órden de compra generada de los acuerdos marco de precios - AMP que no tienen habilitada la fase precontractual en ambiente público.</t>
  </si>
  <si>
    <t>Total de los documentos precontractuales de las órdenes de compra de AMP publicados.</t>
  </si>
  <si>
    <t>Total de órdenes de compra  de AMP generadas/Total de los documentos precontractuales de las órdenes de compra de AMP publicados*100</t>
  </si>
  <si>
    <t>Contratos próximos a perder competencia para liquidar o que ya perdieron competencia
…
INTEGRACION SOCIAL QUE SE ENCUENTRA EN CONDICIONES DE POBREZA Y VULNERABILIDAD SOCIAL pag 49- 58</t>
  </si>
  <si>
    <t>Oportunidad de mejora en la liquidación de los contratos que han finalizado ejecución, y han culminado el término de los seis meses para liquidar de manera bilateral o unilateral.</t>
  </si>
  <si>
    <t>Generar alertas dirigidas a los supervisores, con la relación de los contratos próximos a perder competencia adicional al memorando de alertas tempranas que remite la Subdirección de contratación.</t>
  </si>
  <si>
    <t>Alertas de pérdida de competencia</t>
  </si>
  <si>
    <t>4 alertas de pérdida de competencia</t>
  </si>
  <si>
    <t>Oportunidad de mejora frente a la labor de supervisión de los contratos de prestación de servicios específicamente en la verificación de los requisitos de perfeccionamiento del contrato, y en la publicación oportuna en la plataforma Secop 2 de los informes de ejecución y supervisión.</t>
  </si>
  <si>
    <t>Generar y entregar a la subdirección de contratación una constancia de verificación con corte trimestral, firmado por cada Supervisor de contratos y convenios, suscrito por AZ y remitido por correo electrónico a más tardar el día 20 del mes siguiente del corte mencionado, en el que se recopile cuantitativamente y cualitativamente el estado de la publicación en la plataforma Secop de  los documentos de perfeccionamiento y ejecución, los informes de ejecución y supervisión de los contratos y convenios a su cargo.</t>
  </si>
  <si>
    <t>Número de constancias de verificación con corte trimestral, firmado por cada Supervisor de contratos y convenios.</t>
  </si>
  <si>
    <t xml:space="preserve">Número de constancias de verificación con corte trimestral, firmado por cada Supervisor de contratos y convenios. </t>
  </si>
  <si>
    <t>2 constancias de verificación con corte trimestral, firmado por cada Supervisor de contratos y convenios.</t>
  </si>
  <si>
    <t>OFICINA ASESORA DE COMUNICACIONES</t>
  </si>
  <si>
    <t>OFICINA DE CONTROL DISCIPLINARIO INTERNO</t>
  </si>
  <si>
    <t>OFICINA DE CONTROL INTERNO</t>
  </si>
  <si>
    <t>OFICINA JURÍDICA</t>
  </si>
  <si>
    <t>DIRECCIÓN DE GESTIÓN CORPORATIVA</t>
  </si>
  <si>
    <t>SUBDIRECCIÓN DE DISEÑO EVALUACIÓN Y SISTEMATIZACIÓN</t>
  </si>
  <si>
    <t>SUBDIRECCIÓN DE NUTRICIÓN</t>
  </si>
  <si>
    <t>SUBDIRECCIÓN DE ABASTECIMIENTO</t>
  </si>
  <si>
    <t>SUBDIRECCIÓN DE GESTIÓN INTEGRAL LOCAL</t>
  </si>
  <si>
    <t>SUBDIRECCIÓN PARA LA IDENTIFICACIÓN, CARACTERIZACIÓN E INTEGRACIÓN</t>
  </si>
  <si>
    <t>SUBDIRECCIÓN PARA LA JUVENTUD</t>
  </si>
  <si>
    <t>SUBDIRECCIÓN PARA LA VEJEZ</t>
  </si>
  <si>
    <t>SUBDIRECCIÓN PARA LA FAMILIA</t>
  </si>
  <si>
    <t>DIRECCIÓN DE TRANSFERENCIAS</t>
  </si>
  <si>
    <t>SUBDIRECCIÓN PARA ASUNTOS LGBTI</t>
  </si>
  <si>
    <t>SUBDIRECCIÓN DE ADMINISTRACIÓN DE LA INFORMACIÓN DE TRANSFERENCIAS</t>
  </si>
  <si>
    <t>10.3.1.</t>
  </si>
  <si>
    <t>Auditoría interna a los Centros Proteger.</t>
  </si>
  <si>
    <t>Talento humano de los Centros Proteger según necesidades del servicio Pág. 22</t>
  </si>
  <si>
    <t>Prestación de los Servicios Sociales</t>
  </si>
  <si>
    <t xml:space="preserve">Oportunidad de mejora en la disponibilidad  del Talento Humano requerido por las novedades administrativas que se presentan (jubilación, renuncia, licencias, traslado, encargos, etc.) </t>
  </si>
  <si>
    <t>Diseñar un plan  de atención a contingencias que permita garantizar la continuidad del servicio frente a novedades administrativas en conjunto con la Subdirección de Gestión y Desarrollo de Talento Humano y la Dirección para la Inclusión y las Familias.</t>
  </si>
  <si>
    <t>Plan  de atención a contingencias que permita garantizar la continuidad del servicio frente a novedades administrativas en conjunto con la Subdirección de Gestión y Desarrollo de Talento Humano y la Dirección para la Inclusión y las Familias.</t>
  </si>
  <si>
    <t>10.3.2.</t>
  </si>
  <si>
    <t>Hojas de vida funcionarios desactualizadas. Pág. 25</t>
  </si>
  <si>
    <t xml:space="preserve">Oportunidad de mejora en el proceso de actualización de hojas de vida de Funcionarios </t>
  </si>
  <si>
    <t>Difundir tres  piezas comunicativas recordando la actualización anual de la hoja vida en el SIDEAP.</t>
  </si>
  <si>
    <t xml:space="preserve">Piezas comunicativas difundidas recordando la actualización anual de la hoja vida </t>
  </si>
  <si>
    <t xml:space="preserve"> Piezas comunicativas difundidas recordando la actualización anual de la hoja vida </t>
  </si>
  <si>
    <t>Piezas comunicativas difundidas recordando la actualización anual de la hoja vida a  los funcionarios</t>
  </si>
  <si>
    <t>10.3.3.</t>
  </si>
  <si>
    <t>Inducción al puesto de trabajo. Pág. 28</t>
  </si>
  <si>
    <t xml:space="preserve">Oportunidad de mejora en el procedimiento de la inducción al puesto de trabajo </t>
  </si>
  <si>
    <t>Socializar el protocolo de entrenamiento al puesto de trabajo y el Sistema de Gestión PTC-TH-002 a los responsables de los Centros Proteger</t>
  </si>
  <si>
    <t>Socialización protocolo de entrenamiento puesto de trabajo</t>
  </si>
  <si>
    <t>Verificar del diligenciamiento del formato de lista de chequeo  Entrenamiento al Puesto de trabajo FOR -TH -049 de Funcionarios de los Centros Proteger en caso de  Ingreso, encargo o reubicaciones.</t>
  </si>
  <si>
    <t xml:space="preserve"> Cantidad de formatos de lista de chequeo  Entrenamiento al Puesto de trabajo FOR -TH -049 de funcionarios de  Centros Proteger diligenciados y verificados /Sumatoria total de  Ingresos, encargos o reubicaciones de Funcionarios de  Centros Proteger*100</t>
  </si>
  <si>
    <t xml:space="preserve">Verificación del 100 %  del  diligenciamiento del formato de lista de chequeo  Entrenamiento al Puesto de trabajo FOR -TH -049 de los Funcionarios de Centros Proteger </t>
  </si>
  <si>
    <t>10.3.4.</t>
  </si>
  <si>
    <t>Ambientes adecuados y seguros - componente infraestructura. Pág. 30</t>
  </si>
  <si>
    <t>Oportunidad de mejora en la articulación entre dependencias encargadas de la infraestructura y la adecuación de las plantas físicas; y la demarcación de los espacios físicas de las unidades operativas</t>
  </si>
  <si>
    <t>Elaborar  junto con la Sub. de plantas físicas un plan de acción que permita superar las debilidades identificadas en infraestructura  establecidas en  informe final de la auditoria.</t>
  </si>
  <si>
    <t>Plan de acción elaborado</t>
  </si>
  <si>
    <t>Ambientes adecuados y seguros - componente infraestructura.Pag. 30</t>
  </si>
  <si>
    <t>Identificar las dos áreas de aislamiento mencionadas en el informe de auditoría.</t>
  </si>
  <si>
    <t>Identificación de las dos áreas de aislamiento mencionadas en el informe de auditoría.</t>
  </si>
  <si>
    <t>Áreas identificadas mencionadas en el informe de auditoría</t>
  </si>
  <si>
    <t>Areas de aislamiento identificadas,  mencionadas en el informe de auditoría.</t>
  </si>
  <si>
    <t>10.3.5.</t>
  </si>
  <si>
    <t>Ambientes adecuados y seguros - componente seguridad. Pág. 32</t>
  </si>
  <si>
    <t>Oportunidad de mejora en la articulación entre dependencias encargadas del componente de seguridad</t>
  </si>
  <si>
    <t>Elaborar con la Sub. Plantas Físicas un plan de acción que permita superar las debilidad identificadas en el componente seguridad establecidas en informe final de la auditoria.</t>
  </si>
  <si>
    <t>10.3.6.</t>
  </si>
  <si>
    <t>Plan de Atención Integral – PAI. Pág. 33</t>
  </si>
  <si>
    <t>Oportunidad de mejora en la aprobación del documento Plan de Atención Integral, socialización y aplicación del documento</t>
  </si>
  <si>
    <t>Aprobación del documento Plan de Atención Integral.</t>
  </si>
  <si>
    <t>PAI Aprobado</t>
  </si>
  <si>
    <t xml:space="preserve">PAI Aprobado </t>
  </si>
  <si>
    <t>Socializar del documento PAI oficializado</t>
  </si>
  <si>
    <t>Jornada de Socialización PAI</t>
  </si>
  <si>
    <t>Una Jornada  de socialización PAI</t>
  </si>
  <si>
    <t>10.3.7.</t>
  </si>
  <si>
    <t>Plan de Acción Anual 2024 y 2025. Pág. 35</t>
  </si>
  <si>
    <t>Oportunidad de mejora en la estandarización del  Plan de Acción Anual</t>
  </si>
  <si>
    <t>Estandarizar el Plan de Acción Anual -PAA- Definiendo  un único formato para el Plan de Acción Anual</t>
  </si>
  <si>
    <t xml:space="preserve">Plan de Acción Anual Estandarizado </t>
  </si>
  <si>
    <t>Socializar el Plan de acción Anual estandarizado</t>
  </si>
  <si>
    <t>Jornada de Socialización PAA</t>
  </si>
  <si>
    <t xml:space="preserve">Una Jornada  socialización PAA </t>
  </si>
  <si>
    <t xml:space="preserve">Una Jornada de socialización PAA </t>
  </si>
  <si>
    <t>10.3.8.</t>
  </si>
  <si>
    <t>Protocolo de bienvenida y egreso de Centros Proteger. Pág. 39</t>
  </si>
  <si>
    <t>Oportunidad de mejora en la actualización del protocolo de Bienvenida y socialización del documento</t>
  </si>
  <si>
    <t xml:space="preserve">Actualizar el protocolo de bienvenida y Egreso de Centros Proteger </t>
  </si>
  <si>
    <t>Protocolo de bienvenida y Egreso de Centros Proteger  actualizado</t>
  </si>
  <si>
    <t>Realizar 2 jornadas de socialización  del protocolo actualizados una con los Coordinadores y otra con los equipos profesionales</t>
  </si>
  <si>
    <t xml:space="preserve">Jornadas de socialización </t>
  </si>
  <si>
    <t xml:space="preserve">2 jornadas  de socialización del protocolo actualizado </t>
  </si>
  <si>
    <t xml:space="preserve"> Jornadas  de socialización del protocolo actualizado </t>
  </si>
  <si>
    <t xml:space="preserve">Verificar semestralmente el uso correcto de los formatos que evidencien el protocolo de bienvenida y egreso </t>
  </si>
  <si>
    <t xml:space="preserve">Verificación semestral </t>
  </si>
  <si>
    <t xml:space="preserve">2 Seguimientos de la  correcta utilización de los formatos de registro del protocolo de bienvenida y egreso de Centros Proteger </t>
  </si>
  <si>
    <t xml:space="preserve">Seguimientos de la  correcta utilización de los formatos de registro del protocolo de bienvenida y egreso de Centros Proteger </t>
  </si>
  <si>
    <t>10.3.9.</t>
  </si>
  <si>
    <t>Criterios de ingreso y restricciones. Pág. 40</t>
  </si>
  <si>
    <t xml:space="preserve">Oportunidad de Mejora en el control de verificación de Criterios de ingreso </t>
  </si>
  <si>
    <t xml:space="preserve">Elaborar y socializar la herramienta de control en la verificación de criterios de ingreso </t>
  </si>
  <si>
    <t xml:space="preserve">Herramienta de Control de verificación de criterios de  Ingreso	 socializada.	</t>
  </si>
  <si>
    <t>Herramienta de Control de verificación de criterios de  Ingreso socializada con los equipos sicosociales de Centros proteger</t>
  </si>
  <si>
    <t>Realizar verificación de criterios de ingreso a través de la herramienta establecida para el Seguimiento</t>
  </si>
  <si>
    <t xml:space="preserve">Seguimiento de la utilización de la herramienta para la  verificación de criterios de ingreso </t>
  </si>
  <si>
    <t>Reporte de Seguimiento de la utilización de la herramienta para la  verificación de criterios de ingreso</t>
  </si>
  <si>
    <t>Reportes de Seguimiento de la utilización de la herramienta para la  verificación de criterios de ingreso</t>
  </si>
  <si>
    <t>Socializar la ficha técnica aprobada del Servicio Centros proteger a la Autoridad competente.</t>
  </si>
  <si>
    <t>Socialización de  la ficha técnica aprobada del Servicio Centros proteger a la Autoridad competente.</t>
  </si>
  <si>
    <t>Una Socialización de  la ficha técnica aprobada del Servicio Centros proteger a la Autoridad competente.</t>
  </si>
  <si>
    <t>10.3.10.</t>
  </si>
  <si>
    <t>Aplicación de la Metodología de Intervención y Acompañamiento Familiar “Cuidándome – Cuidándonos” en cumplimiento del Modelo de Atención Integral en Centros Proteger. Pág. 43</t>
  </si>
  <si>
    <t>Oportunidad de mejora en el control de diligenciamiento de los formatos de la metodología "Cuidándome - Cuidándonos"</t>
  </si>
  <si>
    <t xml:space="preserve">Socializar la metodología enfatizando en el correcto diligenciamiento de los formatos  </t>
  </si>
  <si>
    <t>Socialización de  la metodología enfatizando en el correcto diligenciamiento de los formatos.</t>
  </si>
  <si>
    <t>2 Socializaciones de  la metodología enfatizando en el correcto diligenciamiento de los formatos.</t>
  </si>
  <si>
    <t>Socializaciones de  la metodología enfatizando en el correcto diligenciamiento de los formatos.</t>
  </si>
  <si>
    <t>Verificar el correcto diligenciamiento de los formatos establecidos en la metodología de muestra aleatoria aplicada a las familias PARD atendidas</t>
  </si>
  <si>
    <t>Reporte de verificación del correcto diligenciamiento de los formatos establecidos en la metodología de muestra aleatoria aplicada a las familias PARD atendidas</t>
  </si>
  <si>
    <t>Dos Reportes de verificación del correcto diligenciamiento de los formatos establecidos en la metodología de muestra aleatoria aplicada a las familias PARD atendidas</t>
  </si>
  <si>
    <t>Reportes de verificación en el año del correcto diligenciamiento de los formatos establecidos en la metodología de muestra aleatoria aplicada a las familias PARD atendidas</t>
  </si>
  <si>
    <t>Oportunidad de mejora en la apropiación de las actividades establecidas en el documento Lineamientos Específicos de Seguridad y Privacidad de la Información y Seguridad Digital LIN-TI-002 y debilidad en la oportunidad de las respuestas a los incidentes de seguridad de la información</t>
  </si>
  <si>
    <t>Realizar un diagnóstico de requerimientos de infraestructura para la adecuada instalación de los puntos de red de datos en la subdirección local de Fontibón y enviar solicitud a la Subdirección de Plantas Fisicas</t>
  </si>
  <si>
    <t>Un (1) informe de requerimientos técnicos para adecuación de puntos de red de datos</t>
  </si>
  <si>
    <t>Un (1) informe elaborado</t>
  </si>
  <si>
    <t>Un (1) informe de requerimientos técnicos elaborado y socializado a la Subdirección de Plantas Fisicas.</t>
  </si>
  <si>
    <t>La subdirección de investigación e información presenta informe de requerimientos técnicos para adecuación de puntos de red de datos en la subdirección local de Fontibón. Como parte de la efectividad de la acción se establecieron acciones realizadas de acuerdo a las observaciones presentadas por la Subdirección de Investigación e Información y acogidas por la Subdirección de Plantas Físicas.</t>
  </si>
  <si>
    <t xml:space="preserve">Se validaron los soportes allegados mediante correo De:Iosejov Fecha Vie 05/09/2025 16:02:
• Registro y control_10.2.6_3: con el reporte de autocontrol del 4 septiembre 2025
• Diagnóstico de Infraestructura: de agosto 2025, suscrito por la Subdirectora de
Investigación e información
El informe contiene: cantidad de puntos, ubicación, observaciones de infraestructura,
acciones propuestas, y conclusiones
• Correo_ REQUERIMIENTOS: presenta la trazabilidad de correos de las gestiones a
realizar , Manzana de cuidado del CDC La Giralda, en la localidad de Fontibón, en la
Carrera 104b #22J-15
• Acta_visita_Subdirección_local: Visita técnica a la SLIS FONTIBON, por colaboradores
de Plantas físicas
• AS 04-08-2025 CDC La Giralda: acta del 22/07/2025 al 4 de agosto 2025 (SLIS y plantas
físicas) , se realizó la intervención del rack., entre otros indica que se instalaron 10 puntos
de datos
• Correo_ Mayra Andrea Ruiz Abello – Outlook: correo de plantas físicas, con la descripción
de las 6 actividades realizadas, entre estas, Instalación de Gabinete para rack con sus
respectivos accesorios (patch panel, organizador y patch core)
Se cierra la acción en eficacia y efectividad
</t>
  </si>
  <si>
    <t>Celeny Gonzalez
Ingrid Vásquez</t>
  </si>
  <si>
    <t>SI</t>
  </si>
  <si>
    <t>No solo se realizó el diagnostico al rack de comunicaciones SLIS fontibón según el indicador, también  se realizó la intervención requerida</t>
  </si>
  <si>
    <t>Cumplida efectiva</t>
  </si>
  <si>
    <t>Realizar la compra de una máquina para la elaboración de los códigos de barras para la entrada y salida de correspondencia.</t>
  </si>
  <si>
    <t>Máquina para elaboración de códigos instalada.</t>
  </si>
  <si>
    <t>Una (1) máquina instalada funcionando.</t>
  </si>
  <si>
    <t>La subdirección de investigación e información presenta formato traslado, reintegro de bienes para baja, salida de bienes del almacén o reintegro de bienes para reubicación donde consta la entrega de una impresora de etiquetas realizada a la Subdirección Local de Fontibón, realizada el día 24/07/2025, dando así cumplimiento a la efectividad de la acción de mejora.</t>
  </si>
  <si>
    <t>Registro y control: con el reporte de autocontrol del 4 septiembre 2025
• TRASLADO_IMPRESORA_CORRESPONDENCIA_SLFONTIBON: corresponde al FORGL-
001 v.1, con nueva ubicación : SUBDIRECCION LOCAL FONTIBON, fecha
24/07/2025, placa 2247347: ZEBRA ZD421 IMPRESORA DE ETIQUETAS 3 Und.
TRANSFERENCIA TÉRMICA DPI
• EVIDENCIAS_MÁQUINA_INSTALADA y TICKETS_IMPRESOS: registro fotográfico de la
maquina instalada, e impresión de prueba.
Con los soportes descritos se cierra la acción en términos de eficacia y efectividad</t>
  </si>
  <si>
    <t>Se adquirió la impresora placa 2247347: ZEBRA ZD421 IMPRESORA DE ETIQUETAS, y se aportó registro fotografico que da cuenta de su funcionamiento</t>
  </si>
  <si>
    <t>Auditoría interna de segunda línea al Censo de Habitantes de Calle.</t>
  </si>
  <si>
    <t>Con base en la revisión documental que incluyó la información suministrada por la Asesora delegada del despacho el 1 de abril de 2025 vía correo electrónico y la entrevista realizada el 5 de mayo de 2025 en el piso 7 de la SDIS con los responsables del CHC, se confirmó que, para el desarrollo del censo, se elaboraron los documentos técnicos y metodológicos
correspondientes. No obstante, se constató que dichos documentos no cumplen con los requisitos del procedimiento “Control de documentos” (Código PCD‑SG‑001), pues carecen de identificación y la descripción adecuada. En particular, el instrumento de recolección, el documento metodológico y la ficha metodológica no presentan codificación, encabezado ni aprobación conforme a lo establecido en dicho procedimiento del Sistema de Gestión.</t>
  </si>
  <si>
    <t>Proceso gestión del conocimiento</t>
  </si>
  <si>
    <t xml:space="preserve">Oportunidad de mejora en la oficialización de los documentos del Desarrollo del Censo en el marco del procedimiento control de documentos de la entidad. </t>
  </si>
  <si>
    <t xml:space="preserve">Oficializar ante el sistema de gestión los documentos técnicos y  metodológicos requeridos para  el desarrollo del Censo </t>
  </si>
  <si>
    <t xml:space="preserve">Documentos aprobados
</t>
  </si>
  <si>
    <t xml:space="preserve">Sumatoria de documentos aprobados ( Manual, plan general, documento y ficha metodológica) requeridos para el desarrollo del censo </t>
  </si>
  <si>
    <t>Cuatro (4) Documentos oficializados: 
Manual, plan general, documento y ficha metodológica</t>
  </si>
  <si>
    <t xml:space="preserve">SUBDIRECCIÓN PARA LA ADULTEZ </t>
  </si>
  <si>
    <t>En cumplimiento de la acción de mejora, los siguientes documentos (que dan cuenta de la parte técnica y metodológica para el desarrollo del censo) están oficializados en el mapa de procesos: 
• Manual metodológico del censo habitante de calle MNL-GC-008 (con 9 anexos técnicos).
• Ficha metodológica, la cual esta como anexo 8 en el marco del manual metodológico del censo habitante de calle MNL-GC-008.
• Manual operativo del censo para ciudadanos y ciudadanas habitantes de calle  MNL-GC-009 (con 22 anexos técnicos).
• Plan general censo de habitantes de calle 2024  PLA-GC-001 (con 10 anexos técnicos).
Soportes: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</si>
  <si>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10.2.1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</si>
  <si>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10.2.1 Acción 1 del Informe de la Auditoría interna de segunda línea al Censo de Habitantes de Calle.</t>
  </si>
  <si>
    <t xml:space="preserve">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a pesar que los documentos técnicos y metodológicos surtieron un proceso de revisión por parte del equipo responsable del censo, la situación evidenciada respecto al procedimiento "Control de documentos" (Código PCD-SG-001), permite establecer que no se puede asegurar que la documentación del censo esté disponible para su uso. </t>
  </si>
  <si>
    <t xml:space="preserve">Oficializar ante el sistema de gestión los documentos técnicos y  metodológicos requeridos para  el desarrollo del censo </t>
  </si>
  <si>
    <t xml:space="preserve">Sumatoria de documentos aprobados ( Manual, plan general, documento y ficha metodológica)   requeridos para el desarrollo del censo </t>
  </si>
  <si>
    <t>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10.2.2 Acción 1 del Informe de la Auditoría interna de segunda línea al Censo de Habitantes de Calle.</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</si>
  <si>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10.2.2 Acción 1del Informe de la Auditoría interna de segunda línea al Censo de Habitantes de Calle.</t>
  </si>
  <si>
    <t xml:space="preserve">10.2.3 </t>
  </si>
  <si>
    <t xml:space="preserve">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confirmó que, para el desarrollo del censo, se hizo uso de lineamientos, clasificaciones y normatividad, entre otros que sirvieran de referente para la definición metodológica y técnica. No obstante, se evidenció que dichos documentos no se encuentran relacionados en el Listado Maestro de Documentos (FOR-SG-003). </t>
  </si>
  <si>
    <t>Oportunidad de mejora en la actualización de los documentos externos utilizados para el desarrollo del Censo dentro del listado maestro de documentos de la entidad</t>
  </si>
  <si>
    <t xml:space="preserve">Oficializar ante el sistema de Gestión los documentos externos utilizados para el desarrollo del Censo. </t>
  </si>
  <si>
    <t>Documentos oficializados</t>
  </si>
  <si>
    <t>Dos (2) Documento oficializado en el Sistema de Gestión: NORMA TÉCNICA DE LA CALIDAD DEL PROCESO ESTADÍSTICO REQUISITOS DE CALIDAD PARA LA GENERACIÓN DE ESTADÍSTICAS NTC PE 1000:2020 y el Lineamientos para el proceso estadístico en el Sistema Estadístico Nacional Ver. 2</t>
  </si>
  <si>
    <t xml:space="preserve">Se realiza el trámite de Oficialización  ante el sistema de Gestión de los documentos externos utilizados para el desarrollo del Censo Norma técnica de la calidad del proceso estadístico requisitos de calidad para la generación de estadísticas ntc pe 1000:2020 y Lineamientos para el proceso estadístico en el sistema estadístico nacional. Como evidencia se anexa memorando de oficialización y pantallazo publicación en el mapa de procesos Gestión del Conocimiento </t>
  </si>
  <si>
    <t>Analizada la información radicada por la Dirección de Análisis y Diseño Estratégico, mediante correo electrónico del 05/09/2025, con asunto: “Reporte acciones de mejora DADE_SDES_SII”, el equipo de seguimiento de la Oficina de Control Interno observó que, se encuentran oficializados dos (2) Documento en el Sistema de Gestión, Mapa de Procesos, en la ruta Gestión del conocimiento, Documentos asociados, numeral 5, Censo; así: 
Norma técnica de la calidad del proceso estadístico requisitos de calidad para la generación de estadísticas ntc pe 1000:2020 Documento Externo
Lineamientos para el proceso estadístico en el sistema estadístico nacional Documento Externo
De otro lado, se evidenció Memorando I2025024578 del 24/07/2025, donde se solicita la creación de los documentos del Censo Habitante de Calle 2024 con el fin de documentar de manera oficial ante el
Sistema de Gestión la actividad de recolección de datos, donde se relacionan los documentos referenciados anteriormente, como se refleja en la siguiente imagen:
Fuente: Memorando I2025024578 del 24/07/2025
Para el presente reporte de seguimiento, la  Dirección de Análisis y Diseño Estratégico autoevaluó la ejecución del indicador en 100%.</t>
  </si>
  <si>
    <t>Alexander Castro Pereira - Andrés Penagos Guanizo</t>
  </si>
  <si>
    <t xml:space="preserve">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en la actualización de los documentos externos utilizados para el desarrollo del Censo dentro del listado maestro de documentos de la entidad”, frente a esto, el equipo de seguimiento de la Oficina de Control Interno, evalúa la acción cumplida efectiva dado que la Dirección de Análisis y Diseño Estratégico realizó las acciones necesarias para la oficialización de en el Sistema de Gestión de la NORMA TÉCNICA DE LA CALIDAD DEL PROCESO ESTADÍSTICO REQUISITOS DE CALIDAD PARA LA GENERACIÓN DE ESTADÍSTICAS NTC PE 1000:2020 y el Lineamientos para el proceso estadístico en el Sistema Estadístico Nacional Ver. 2, disponibles y verificados en el Mapa de Procesos de la Secretaría Distrital de Integración Social. </t>
  </si>
  <si>
    <t>10.1.1</t>
  </si>
  <si>
    <t>Con base en la revisión documental realizada, que incluyó la información suministrada por la Asesora delegada del despacho el 1 de abril de 2025 a través de correo electrónico, así como la entrevista llevada a cabo el 5 de abril del 2025 en el piso 7 con los responsables del CHC, se recomienda que, además de la información contenida en el archivo 3.5.2. Caracterización de los procesos.xlsx específicamente en la hoja “Estructura_organizativa_CHC”, donde se describen las entidades, áreas y profesionales involucrados de la Secretaría Distrital de Planeación y la Secretaría Distrital de Integración Social, describir los roles y responsabilidades. Lo documentado no permite establecer claramente los roles y responsabilidades de los profesionales y áreas involucradas tanto de la Secretaria Distrital de Integración Social como la Secretaria Distrital de Planeación.</t>
  </si>
  <si>
    <t xml:space="preserve">Oportunidad de mejora en la oficialización de la documentación para la metodologia a utilizar en el Desarrollo de los Censo que desarrolle la entidad. </t>
  </si>
  <si>
    <t xml:space="preserve">Oficializar ante el sistema de gestión los documentos técnicos y  metodológicos requeridos para  el desarrollo del Censo Habitante de Calle.  </t>
  </si>
  <si>
    <t xml:space="preserve">Cuatro (4) Documentos oficializados: 
Manual, plan general, documento y ficha metodológica 
</t>
  </si>
  <si>
    <t>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 Acción 1 del Informe de la Auditoría interna de segunda línea al Censo de Habitantes de Calle.</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</si>
  <si>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10.1.1 Acción 1 del Informe de la Auditoría interna de segunda línea al Censo de Habitantes de Calle.</t>
  </si>
  <si>
    <t>10.1.2</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</si>
  <si>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recomienda respecto al documento Plan de capacitación_CHC_300924, especificar los temas de las capacitaciones de acuerdo con lo establecido en la NTC PE 1000:2020 e igualmente dar claridad sobre las mesas que se llevaron a cabo para garantizar que en las actividades de entrenamiento participaron todos los involucrados en el desarrollo del censo. Lo anterior, debido a que no se evidencian dentro de los temas que se abordan en el entrenamiento aspectos como: proceso de sensibilización, y las actividades para la supervisión y los criterios para la evaluación del desempeño, entre otros.</t>
  </si>
  <si>
    <t>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 Acción 1 del Informe de la Auditoría interna de segunda línea al Censo de Habitantes de Calle.</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</si>
  <si>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10.1.2 Acción 1 del Informe de la Auditoría interna de segunda línea al Censo de Habitantes de Calle.</t>
  </si>
  <si>
    <t>10.1.3</t>
  </si>
  <si>
    <t>Con base en la revisión documental realizada, la cual incluyó la información suministrada por Dalma Ariza el día 1 de abril de 2025 por medio de correo electrónico, así como la entrevista efectuada el 5 de mayo de 2025 en el piso 7 de la SDIS con los responsables del CHC, De acuerdo con lo evidenciado se recomienda en el Ítem 2.7 Diseño de la evaluación de las fases del proceso del documento metodológico describir la metodología de evaluación, los mecanismos de seguimiento y medición. Al revisar lo descrito para la evaluación en el documento metodológico no permite establecer como se articula el seguimiento y la medición para todas las fases del proceso estadístico con la evaluación del desempeño de acuerdo con lo establecido en el NTC PE 1000:2020.</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</si>
  <si>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10.1.3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</si>
  <si>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hallazgo 10.1.3 Acción 1 del Informe de la Auditoría interna de segunda línea al Censo de Habitantes de Calle.</t>
  </si>
  <si>
    <t>10.1.4</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</si>
  <si>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De acuerdo con lo evidenciado respecto a las evaluaciones es importante consolidar los archivos de los informes parciales para todas las fases del proceso estadístico. Una vez se revisaron las evaluaciones parciales se estableció que la evaluación parcial no aborda todas las fases del proceso estadístico.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</si>
  <si>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10.1.4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</si>
  <si>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hallazgo 10.1.4 Acción 1 del Informe de la Auditoría interna de segunda línea al Censo de Habitantes de Calle.</t>
  </si>
  <si>
    <t>10.1.5</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</si>
  <si>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evidenció que se llevaron a cabo pruebas a los instrumentos y herramientas, entre otros. Igualmente se elaboraron dos informes de pruebas. Sin embargo, se recomienda complementarlos de acuerdo con lo observado en las mesas de trabajo. Debido a que el informe no contempla aspectos relacionados con las conclusiones y recomendaciones a partir de los resultados de las pruebas de acuerdo con la guía para la elaboración de informes finales de pruebas a los componentes de las operaciones estadísticas que está disponible en la página del SEN.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</si>
  <si>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10.1.5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</si>
  <si>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10.1.5 Acción 1 del Informe de la Auditoría interna de segunda línea al Censo de Habitantes de Calle.</t>
  </si>
  <si>
    <t>10.1.6</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</si>
  <si>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evidenció que elaboró un archivo en Excel (1.1.3. Caracterización de los usuarios.xlsx) para la caracterización de los usuarios del censo. Sin embargo, es importante complementarlo de acuerdo con el lineamiento de proceso estadístico. No se caracterizan los usuarios como interno o externos y hace falta incorporar elementos de acuerdo con la norma de calidad estadísticas como datos de contacto, uso de los resultados, sector o temática, entre otros.</t>
  </si>
  <si>
    <t xml:space="preserve">Oportunidad de mejora en la estandarización y consolidación de la información referente a la caracterización de usuarios </t>
  </si>
  <si>
    <t xml:space="preserve">Actualizar el documento de caracterización de usuarios con las información de acuerdo con el lineamiento del proceso estadistico </t>
  </si>
  <si>
    <t xml:space="preserve">Documento actualizado </t>
  </si>
  <si>
    <t xml:space="preserve">Un (1) documento actualizado caracterización de usuarios </t>
  </si>
  <si>
    <t>Se actualizó la caracterización de usuarios; sin embargo, no se oficializó, ya que es un documento de apoyo que depende de los actores que deseen participar en un futuro proceso para el desarrollo del censo.</t>
  </si>
  <si>
    <t>Se verifican activos de información que dan cuenta de la actualización del documento de caracterización de usuarios con las información de acuerdo con el lineamiento del proceso estadístico, así: 
1.Pdf 1_caracterizaciónusuarioV1.pdf
2.Pdf 1_caracterizaciónusuarioVF.pdf
Por consiguiente, este informe representa un 100% teniendo en cuenta la meta de un total de Un (1) Documento Actualizado: Actualizar el documento de caracterización de usuarios con las información de acuerdo con el lineamiento del proceso estadístico, el cual fue reportado al equipo binario de la OCI, Fue verificado y se procede a actualizar la evaluación de eficacia de la acción al 100%, la cual se verá reflejada en el Formato Registro y control dentro de las novedades de Septiembre de 2025, y se publicarán dentro de los primeros 10 días del mes de Octubre de 2025.
La Oficina de Control Interno, teniendo en cuenta la evidencia presentada evalúa la acción como cumplida efectiva, toda vez que,  da cuenta de “Actualizar el documento de caracterización de usuarios con las información de acuerdo con el lineamiento del proceso estadistico ”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10.1.6 Acción 1 del Informe de la Auditoría interna de segunda línea al Censo de Habitantes de Calle.</t>
  </si>
  <si>
    <t>La Oficina de Control Interno, teniendo en cuenta la evidencia presentada que da  cumplimiento de la acción en términos de eficacia y una vez aportada la autoevaluación de eficacia y efectividad por parte de la Dependencia Responsable de ejecutar la acción,
evalúa la acción como cumplida efectiva, toda vez que, la evidencia allegada da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10.1.6 Acción 1 del Informe de la Auditoría interna de segunda línea al Censo de Habitantes de Calle.</t>
  </si>
  <si>
    <t>10.1.7</t>
  </si>
  <si>
    <t>Con base en la revisión documental realizada, la cual incluyó la información suministrada por La Asesora delegada del despacho el día 1 de abril de 2025 por medio de correo electrónico, así como la entrevista efectuada el 6 de mayo de 2025 en el piso 7 de la SDIS con los responsables del CHC, se establece que las necesidades se revisan y actualizan para cada iteración del censo. Sin embargo, es importante definir el intervalo de tiempo. Las necesidades identificadas no están documentadas de tal manera que permita establecer el área temática de estudio, normatividad, recursos, entre otros de acuerdo con la norma de calidad estadísticas.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</si>
  <si>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10.1.7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</si>
  <si>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10.1.7del Informe de la Auditoría interna de segunda línea al Censo de Habitantes de Calle.</t>
  </si>
  <si>
    <t>10.1.8</t>
  </si>
  <si>
    <t>Con base en la revisión documental realizada, la cual incluyó la información suministrada por La Asesora delegada del despacho el día 1 de abril de 2025 por medio de correo electrónico, así como la entrevista efectuada el 6 de mayo de 2025 en el piso 7 de la SDIS con los responsables del CHC. Se evidenció que se identificaron, analizaron y priorizaron las necesidades de información en los archivos de Excel (Necesidades identificadas en el Taller y Respuesta a instrumento de identificación), para una mayor claridad se debe describir la metodología para priorizar las necesidades. La información suministrada no permite establecer los criterios y la metodología que permitieron identificar, seleccionar y priorizar las necesidades de información.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</si>
  <si>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10.1.8.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</si>
  <si>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10.1.8 Acción 1 del Informe de la Auditoría interna de segunda línea al Censo de Habitantes de Calle.</t>
  </si>
  <si>
    <t>10.1.9</t>
  </si>
  <si>
    <t>Con base en la revisión documental realizada, la cual incluyó la información suministrada por La Asesora delegada del despacho el día 1 de abril de 2025 por medio de correo electrónico. Se evidenció que el documento plan general en el Ítem 2 Justificación se describe el porqué de la información del censo habitante de calle. Sin embargo, es importante complementar con normatividad que solicite el uso de los resultados. Lo documentado no permite establecer los elementos normativos (leyes, decretos, resoluciones, CONPES, entre otros) que permitan establecer cuál es la utilidad de los resultados en el marco de la formulación y seguimiento de la política pública.</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</si>
  <si>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10.1.9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</si>
  <si>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hallazgo 10.1.9 Acción 1 del Informe de la Auditoría interna de segunda línea al Censo de Habitantes de Calle.</t>
  </si>
  <si>
    <t>10.1.10</t>
  </si>
  <si>
    <t>Con base en la revisión documental realizada, la cual incluyó la información suministrada por La Asesora delegada del despacho el día 1 de abril de 2025 por medio de correo electrónico, se evidencio en el documento plan general en el Ítem 6. Exploración de fuente de datos de cómo se seleccionó la información. Sin embargo, se recomienda complementar sobre las acciones que se desarrollaron respecto a la búsqueda información en el SICODE y el Plan Estadístico. En el Ítem de exploración de fuentes no permite establecer las actividades realizadas respecto a la identificación de fuentes requeridas por el censo de acuerdo con lo revisado en el Sistema Estadístico Nacional (SEN, Sistema de Identificación y Caracterización de Oferta y Demanda Estadística del SEN – SICODE) teniendo en cuenta lo establecido en la Guía para la elaboración del Plan General de las Operaciones Estadísticas del SEN.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</si>
  <si>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10.1.10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</si>
  <si>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10.1.10 Acción 1 del Informe de la Auditoría interna de segunda línea al Censo de Habitantes de Calle.</t>
  </si>
  <si>
    <t>10.1.11</t>
  </si>
  <si>
    <t>Con base en la revisión documental realizada, la cual incluyó la información suministrada por La Asesora delegada del despacho el día 1 de abril de 2025 por medio de correo electrónico, se evidenció que se elaboró el documento plan general. Sin embargo, se recomienda revisar el diagnóstico del marco estadístico, exploración de fuente de datos y presupuesto. En el Ítem de recursos hace falta precisar la infraestructura de hardware y software de tal manera que permita establecer cuáles son los aspectos técnicos involucrados en el proceso estadístico para cada una de las fases del proceso estadístico.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</si>
  <si>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10.1.11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</si>
  <si>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10.1.11 Acción 1del Informe de la Auditoría interna de segunda línea al Censo de Habitantes de Calle.</t>
  </si>
  <si>
    <t>10.1.12</t>
  </si>
  <si>
    <t>Con base en la revisión documental realizada, la cual incluyó la información suministrada por La Asesora delegada del despacho el día 1 de abril de 2025 por medio de correo electrónico, así como la entrevista efectuada el 7 de mayo de 2025 en el piso 7 de la SDIS con los responsables del CHC. Durante el proceso de auditoría se pudo establecer que se identificaron las necesidades y se establecieron unos objetivos específicos para el diseño de la metodología de la operación estadística, sin embargo, se recomienda hacer un cruce de los objetivos con las necesidades.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</si>
  <si>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10.1.12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</si>
  <si>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10.1.12 Acción 1 del Informe de la Auditoría interna de segunda línea al Censo de Habitantes de Calle.</t>
  </si>
  <si>
    <t>10.1.13</t>
  </si>
  <si>
    <t>Con base en la revisión documental realizada, la cual incluyó la información suministrada por La Asesora delegada del despacho el día 1 de abril de 2025 por medio de correo electrónico, así como la entrevista efectuada el 7 de mayo de 2025 en el piso 7 de la SDIS con los responsables del CHC. Durante el proceso de auditoría se pudo establecer que se identificaron las necesidades y se establecieron unos objetivos específicos para el diseño de la metodología de la operación estadísticas, sin embargo, se recomienda hacer un cruce de los objetivos con las necesidades. Debido a que la información precisa los objetivos con los productos estadísticos, pero no permita establecer como se articulan las necesidades priorizadas con los objetivos específicos.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</si>
  <si>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10.1.13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</si>
  <si>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10.1.13 Acción 1 del Informe de la Auditoría interna de segunda línea al Censo de Habitantes de Calle.</t>
  </si>
  <si>
    <t>10.1.14</t>
  </si>
  <si>
    <t>Con base en la revisión documental realizada, la cual incluyó la información suministrada por La Asesora delegada del despacho el día 1 de abril de 2025 por medio de correo electrónico, así como la entrevista efectuada el 7 de mayo de 2025 en el piso 7 de la SDIS con los responsables del CHC. Respecto al componente de marco conceptual, es importante resaltar que se debe centrar en los conceptos o términos técnicos que contextualizan la operación estadísticas, y revisando los que estén estandarizados por el DANE. Es importante hacer una revisión de los conceptos y establecer los que aplican para la generación de los resultados.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</si>
  <si>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10.1.14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</si>
  <si>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10.1.14 Acción 1 del Informe de la Auditoría interna de segunda línea al Censo de Habitantes de Calle.</t>
  </si>
  <si>
    <t>10.1.15</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</si>
  <si>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al instrumento de recolección se evidencia que surtió un proceso de revisión y aprobación de acuerdo con los registros proporcionados. Adicionalmente, de acuerdo con la mesa de trabajo se pudo establecer que se cuenta con ejercicio de comparación con censos anteriores. De acuerdo con la información documentada no se evidencia la trazabilidad de las actualizaciones del instrumento de recolección frente a otros censos de habitantes de calle en la ciudad de Bogotá• DC., para ejercicios de comparación.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</si>
  <si>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10.1.15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</si>
  <si>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10.1.15 Acción 1 del Informe de la Auditoría interna de segunda línea al Censo de Habitantes de Calle.</t>
  </si>
  <si>
    <t>10.1.16</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</si>
  <si>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que el documento metodológico en el Ítem 2.2 diseño estadístico se describe el universo de estudio y la población objetivo, unidades estadísticas y periodo de referencia, entre otros. Sin embargo, es conveniente revisar la definición de la población objetivo. Lo anterior, debido a que es importante que guarde coherencia y consistencia entre los documentos proporcionados para la auditoria como la metodología difundida en la página Web respecto al universo de estudio y la población.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</si>
  <si>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10.1.16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</si>
  <si>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10.1.16 Acción 1 del Informe de la Auditoría interna de segunda línea al Censo de Habitantes de Calle.</t>
  </si>
  <si>
    <t>10.1.17</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</si>
  <si>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que el documento metodológico en el Ítem 2.2 diseño estadístico, describe el marco estadístico en el cual se menciona el marco de •rea y marco de lista, así como el Registro de Personas únicas Atendidas (PUA). Pero teniendo en cuenta las particularidades de la población habitante de calle es importante precisar el uso y actualización. Se requiere hacer una mayor descripción de los usos de la información que determino para actualizar o construir el marco.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</si>
  <si>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10.1.17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</si>
  <si>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10.1.17 Acción 1 del Informe de la Auditoría interna de segunda línea al Censo de Habitantes de Calle.</t>
  </si>
  <si>
    <t>10.1.18</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</si>
  <si>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el diseño de la recolección, el cual se describe de manera detallada en el documento plan de recolección, es necesario complementarlo para dar mayor claridad sobre los aspectos que se tuvieron en cuenta para establecer rendimientos, así como las revisiones durante el operativo. Hace falta describir como todo lo relacionado con las cargas de trabajo para el operativo de campo de acuerdo con lo establecido con la Guía para la elaboración de un plan de recolección del SEN.</t>
  </si>
  <si>
    <t xml:space="preserve">faltaba complementar información de acuerdo a la guía del SEN </t>
  </si>
  <si>
    <t xml:space="preserve">Actualizar el documento Plan de Recolección de acuerdo con los lineamientos de la guía del SEN </t>
  </si>
  <si>
    <t xml:space="preserve">Un (1) documento actualizado Plan de Recolección </t>
  </si>
  <si>
    <t xml:space="preserve">Se actualizó el plan de recolección; sin embargo, no se oficializó debido a que es un documento de apoyo el cual esta sujeto al desarrollo de la operación estadistica que se de en su momento. </t>
  </si>
  <si>
    <t xml:space="preserve">Se verifican activos de información que dan cuenta de la Actualización el documento Plan de Recolección de acuerdo con los lineamientos de la guía del SEN así: 
1.Pdf 1_PlanrecoleccionV1.pdf
2.Pdf 1_ PlanrecoleccionVF.pdf
Dando así cumplimiento con la acción de mejora. Esto con una autoevaluación de la Dependencia de avance del 100%, lo cual se reportará dentro de las novedades de Septiembre de 2025.
Teniendo en cuenta la meta de Un (1) documento actualizado: Plan de Recolección, el cual fue reportado al equipo binario de la OCI, Fue verificado y se procede a actualizar la evaluación de eficacia de la acción al 100%, la cual se verá reflejada en el Formato Registro y control dentro de las novedades de Septiembre de 2025, y se publicarán dentro de los primeros 10 días del mes de Octubre de 2025.
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“Actualizar el documento Plan de Recolección de acuerdo con los lineamientos de la guía del SEN ”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10.1.18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</si>
  <si>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“Actualizar el documento Plan de Recolección de acuerdo con los lineamientos de la guía del SEN”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10.1.18 Acción 1 del Informe de la Auditoría interna de segunda línea al Censo de Habitantes de Calle.</t>
  </si>
  <si>
    <t>10.1.19</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</si>
  <si>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Debido a que pueden existir encuestas incompletas teniendo en cuenta las características de la población y las situaciones en las cuales se desarrollaba la toma de información, documentar los indicadores que permitan conocer el seguimiento a la completitud, entre otros. Falta una mayor descripción del proceso de revisión y validación durante el operativo teniendo los aspectos expuestos durante las mesas de trabajo.Con base en la revisión documental realizada, la cual incluyó la información suministrada por La Asesora delegada del despacho el día 1 de abril de 2025 por medio de correo electrónico, se evidenció en el documento metodológico en el Ítem 2.3.5 Proceso de sensibilización y acuerdos de intercambio, se describe el proceso de sensibilización. Sin embargo, hace falta describir los materiales y actividades. Falta describir los materiales y productos que se definieron para la sensibilización en el documento metodológico.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</si>
  <si>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10.1.19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</si>
  <si>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10.1.19 Acción 1 del Informe de la Auditoría interna de segunda línea al Censo de Habitantes de Calle.</t>
  </si>
  <si>
    <t>10.1.20</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</si>
  <si>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evidencia en el Ítem 2.4.5 Diseño de instrumentos de edición e imputación de datos que se un algoritmo en R para generar alertas para la verificación y ajuste. Hace falta aclarar que no se hace imputación en los procesos de ajuste.</t>
  </si>
  <si>
    <t>Oportunidad de mejora en la actualizacion del diccionario de datos de acuerdo con los lineamientos del Dane</t>
  </si>
  <si>
    <t xml:space="preserve">Actualizar documento diccionario de datos de acuerdo con los lineamientos del Dane </t>
  </si>
  <si>
    <t xml:space="preserve">Un (1) documento actualizado Diccionario de datos </t>
  </si>
  <si>
    <t>Se actualiza ante el SG el documento diccionarios de Datos quedando oficializado como documento asociado anexo 7 del Manual metodológico del censo habitantes de calle. Como evidencia se anexa memorando de oficialización, anexo 7 diccionario de datos y pantallazo publicación en el mapa de procesos Gestión del Conocimiento.</t>
  </si>
  <si>
    <t>Analizada la información radicada por la Dirección de Análisis y Diseño Estratégico, mediante correo electrónico del 05/09/2025, con asunto: “Reporte acciones de mejora DADE_SDES_SII”, el equipo de seguimiento de la Oficina de Control Interno observó que se actualizó documento diccionario de datos de acuerdo con los lineamientos del DANE y que dicho documento se encuentra disponible en el Mapa de Procesos de la Secretaría Distrital de Integración Social,  en la ruta Gestión del conocimiento, Documentos asociados, numeral 5, Censo; así:
Manual metodológico del censo habitantes de calle  MNL-GC-008
•	Anexo 8. Diccionario_base_SEN
De otro lado, se evidenció Memorando I2025024578 del 24/07/2025, donde se solicita la creación de los documentos del Censo Habitante de Calle 2024 con el fin de documentar de manera oficial ante el
Sistema de Gestión la actividad de recolección de datos, donde se relaciona el documento referenciado anteriormente, como se refleja en la siguiente imagen:
Fuente: Memorando I2025024578 del 24/07/2025
Para el presente reporte de seguimiento, la  Dirección de Análisis y Diseño Estratégico autoevaluó la ejecución del indicador en 100%.</t>
  </si>
  <si>
    <t xml:space="preserve">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en la actualizacion del diccionario de datos de acuerdo con los lineamientos del Dane”, frente a esto, el equipo de seguimiento de la Oficina de Control Interno, evalúa la acción cumplida efectiva dado que la Dirección de Análisis y Diseño Estratégico realizó las acciones necesarias para la actualización del DICCIONARIO DE DATOS CENSO DE HABITANTES DE CALLE - CHC, disponible y verificado en el Mapa de Procesos de la Secretaría Distrital de Integración Social. 
</t>
  </si>
  <si>
    <t>10.1.21</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</si>
  <si>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evidencia en el documento metodológico en el Ítem Diseño del análisis, tanto para la consistencia o análisis estadístico. Pero es importante documentar los métodos para el análisis y el empalme de series. Revisando la documentación se establece que lo descrito no permite identificar los métodos, variables y fuentes de datos para el análisis de contexto, de acuerdo con la Guía para la elaboración del documento metodológico de operaciones estadísticas del SEN.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</si>
  <si>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10.1.21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</si>
  <si>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10.1.21 Acción 1 del Informe de la Auditoría interna de segunda línea al Censo de Habitantes de Calle.</t>
  </si>
  <si>
    <t>10.1.22</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</si>
  <si>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evidencia que se llevó a cabo el diseño de la difusión el cual se describe en el Ítem 2.6 Diseño de la difusión y comunicación e igualmente se cuenta con un documento plan de difusión, sin embargo no contempla todos los elementos de la estrategia de difusión. Lo anterior, debido a que falta complementar aspectos relacionados con la planeación, productos y medios de difusión, entre otros, de acuerdo con el documento Recomendaciones para la difusión y el acceso a la información estadística del SEN.</t>
  </si>
  <si>
    <t xml:space="preserve">Oportunidad de mejora en el Plan de la Difusión para que contega todos los elementos de la estrategia de difusión </t>
  </si>
  <si>
    <t xml:space="preserve">Actualizar el Plan de Difusión de acuerdo con el documento de recomendaciones para la difusión y el acceso a la información estadística del SEN. </t>
  </si>
  <si>
    <t xml:space="preserve">Un (1) documento actualizado: Plan de Difusión </t>
  </si>
  <si>
    <t xml:space="preserve">OFICINA ASESORA DE COMUNICACIONES </t>
  </si>
  <si>
    <t xml:space="preserve">Se realizó la actualización del plan de difusión ajustando todos los elementos de la estrategia complementando los aspectos relacionados con la planeación, productos y medios de difusión. Como evidencia se anexa el documento del plan de difusión actualizado el cual reposa como anexo  No. 7 del Manual metodológico del censo habitantes de calle MNL-GC-001 versión No. 1, link https://sig.sdis.gov.co/images/documentos_sig/procesos/gestion_del_conocimiento/documentos_asociados/20250901_mln_gc_008_v1_manual_metodolgico_censo_habitantes_de_calle.pdf
Como evidencia se adjunta el documento mencionado. </t>
  </si>
  <si>
    <t>El equipo de seguimiento de la Oficina de Control Interno evidenció que, durante el periodo establecido para la ejecución de la acción, la Oficina Asesora de Comunicaciones como dependencia responsable de la mejora reportó correo del 09/09/2025 en el que se observa que, realizó la actualización del plan de difusión con todos los elementos de la estrategia complementando los aspectos relacionados con la planeación, productos y medios de difusión. La OAC aportó el documento Anexo No. 7 Plan de difusión del MANUAL METODOLÓGICO DEL CENSO HABITANTES DE CALLE, código MNL-GC-001 versión 1, Fecha: Memo I2025029285 – 01/09/2025, también publicado para consulta en la página web de las SDIS, en el enlace:
https://sig.sdis.gov.co/images/documentos_sig/procesos/gestion_del_conocimiento/documentos_asociados/20250901_mln_gc_008_v1_manual_metodolgico_censo_habitantes_de_calle.pdf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</si>
  <si>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Actualizar el Plan de Difusión de acuerdo con el documento de recomendaciones para la difusión y el acceso a la información estadística del SEN.
ii. La acción ejecutada eliminó la causa: Oportunidad de mejora en el Plan de la Difusión para que contenga todos los elementos de la estrategia de difusión: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</si>
  <si>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10.1.23</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</si>
  <si>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evidenció que se establecieron criterios para el cierre del archivo de datos en la fase de recolección, procesamiento y difusión. Sin embargo, es importante documentar los criterios. Hace falta documentar los criterios de cierre del archivo de base de datos al finalizar la fase de recolección, procesamiento y análisis.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</si>
  <si>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10.1.23.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</si>
  <si>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10.1.23 Acción 1 del Informe de la Auditoría interna de segunda línea al Censo de Habitantes de Calle.</t>
  </si>
  <si>
    <t>10.1.24</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</si>
  <si>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evidenció que se llevaron a cabo pruebas a los diseñado y construido. Sin embargo, es importante definir en la metodología que las pruebas se realizan siempre y cuando existan cambios o se actualicen los aspectos metodológicos, operativos e informáticos. El documento metodológico no describe cada cuenta se realizan las pruebas.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</si>
  <si>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10.1.24.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</si>
  <si>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10.1.24 Acción 1 del Informe de la Auditoría interna de segunda línea al Censo de Habitantes de Calle.</t>
  </si>
  <si>
    <t>10.1.25</t>
  </si>
  <si>
    <t>Con base en la revisión documental realizada, la cual incluyó la información suministrada por La Asesora delegada del despacho el día 1 de abril de 2025 por medio de correo electrónico, Se evidencia que se describen los flujos de trabajo en el archivo en Excel 3.5.2. Caracterización de los procesos.xlsx. Sin embargo, es importante presentarlo de manera esquemática. Lo documentación no permite visualizar de manera esquemática el proceso estadístico del censo.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</si>
  <si>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10.1.25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</si>
  <si>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10.1.25 Acción 1 del Informe de la Auditoría interna de segunda línea al Censo de Habitantes de Calle.</t>
  </si>
  <si>
    <t>10.1.26</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</si>
  <si>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evidencia que las pruebas se plantearon en el documento Plan de Prueba Piloto Formulario 23082024. Sin embargo, se recomienda hacer uso del formato de plan de pruebas proporcionado por el DANE.</t>
  </si>
  <si>
    <t xml:space="preserve">Oportunidad de mejora en la estandarización de los Archivos del ejercicio del Censo con los formatos del DANE </t>
  </si>
  <si>
    <t>Actualizar el documento Informe de Pruebas  y el Formato del Plan de Pruebas de acuerdo a los lineamientos del DANE</t>
  </si>
  <si>
    <t>Documentos actualizados</t>
  </si>
  <si>
    <t xml:space="preserve">Dos (2) Documento actualizados: Informe de Pruebas y el Formato del Plan de Pruebas </t>
  </si>
  <si>
    <t xml:space="preserve">DESPACHO </t>
  </si>
  <si>
    <t xml:space="preserve">De acuerdo a lo observado se unificó dos documentos (informes de observación y de la prueba) se consolida la información en un solo documentos llamado Informe pruebas instrumento censal. El formato de plan de pruebas no se habia contemplado por lo cual formato se  descarga de la página del SEN y se hace desde  cero actualizandolo con la información de la SIDS con el fin de cumplir con  lineamientos. </t>
  </si>
  <si>
    <t xml:space="preserve">Analizada la información radicada por el Despacho del Secretario, mediante correos electrónicos del 11/09/2025, con asunto: “Acciones Censo” y del 15/09/2025 con asunto: “Acciones Censo Despacho” el equipo de seguimiento de la Oficina de Control Interno observó que, mediante el  documento formato Excel denominado “Formato Plan de Pruebas Actualizado información SDIS”, la dependencia responsable de la ejecución de la acción, unificó dos (2) documentos (informes de observación y de la prueba) consolidando la información en un solo documentos llamado Informe pruebas instrumento censal. Dicho documento incluyó la información relacionada con cada una de las pruebas de la operación estadística, que tuvieron lugar durante el Censo de habitabilidad en calle, en el formato propuesto por el DADE. Esto en atención a lo establecido por la Norma Técnica de la Calidad del Proceso Estadístico NTCPE 1000 2020 relacionados en el numeral 6.11. (Ver imagen 1.) 
Imagen 1. Formato para el Plan de Pruebas de las operaciones estadísticas.
Por otra parte, desde el Despacho del Secretario se aporta un documento denominado “Informe del piloto del uso del instrumento censal VIII censo de habitantes de calle 2024 – Bogotá” el cual, consolida los hallazgos, aprendizajes y recomendaciones derivadas del piloto del instrumento censal.
Así las cosas,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</si>
  <si>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Andrés Penagos Guarnizo – Alexander Castro Pereira</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</si>
  <si>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en la estandarización de los Archivos del ejercicio del Censo con los formatos del DANE”. Se observa que la dependencia ejecutó la acción, acogiendo los formatos dispuesto por el DANE, con el fin de estandarizar el ejercicio del Censo de habitante de calle. Además, se puedo identificar que se atendieron las instrucciones del plan de pruebas definido por el Sistema Estadístico Nacional del DANE en el Formato para el Plan de Pruebas de las operaciones estadísticas. Por ejemplo, se evidencia la descripción de las tareas operativas y logísticas requeridas, flujos o esquemas para el desarrollo de la prueba, el acopio de los registros y la elaboración de los análisis e informes, así como la asignación de responsables. Para finalizar, se observa que el informe de pruebas cuenta con requisitos básicos tales como Introducción, Objetivos del Piloto, Metodología, Resultados y Hallazgos, Recomendaciones y Conclusión. Este informe tiene fecha de elaboración 11 de julio de 2025, es decir, fue generado dentro de los términos, y suscrito por Juan Sebastián Estupiñán – Contratista DADE y Dalma Sofia Ariza – Asesora de Despacho. Por lo anterior, el equipo de seguimiento de la Oficina de Control Interno, evalúa la acción cumplida efectiva.</t>
  </si>
  <si>
    <t>10.1.27</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</si>
  <si>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que se elaboró un informe final de la recolección, el cual describe la metodología, resultados y cobertura para cada una de las localidades, cobertura alcanzada respecto a los 699 cuadrantes y los indicadores operativos. Así como la supervisión del proceso y conclusiones, entre otros. El informe de recolección no permite visualizar de manera consolidada toda la información del operativo de acuerdo con la Guía para la elaboración de informes finales (fases de recolección, procesamiento, análisis y difusión del SEN.</t>
  </si>
  <si>
    <t>Oportunidad de mejora para  complementar  la información del informe de recolección de acuerdo con los lineamientos del DANE</t>
  </si>
  <si>
    <t>Actualizar el documento del Informe de recolección de acuerdo a los lineamientos del DANE</t>
  </si>
  <si>
    <t>Un (1) documento:  Informe de recolección</t>
  </si>
  <si>
    <t xml:space="preserve">Si bien el informe de recolección hace parte de la Guía de informes finales no es el único informe final. Para el  caso de la observación en mención, se  actualiza solamente el informe de recolección el cual es objeto de revisión y  ajuste ya que los demás cumplen con los criterios de la guía. Asi las cosas, adjuntamos la version 0 del informe y la versión actual. </t>
  </si>
  <si>
    <t xml:space="preserve">Tomando como referencia la información radicada por el Despacho del Secretario, mediante correos electrónicos del 11/09/2025, con asunto: “Acciones Censo” y del 15/09/2025 con asunto: “Acciones Censo Despacho” el equipo de seguimiento de la Oficina de Control Interno observó que, a través del documento denominado “Informe final de recolección de datos VIII censo de habitantes de calle 2024 – Bogotá” (Documento no controlado), la dependencia responsable de la ejecución de la acción actualizó el informe recolección de datos. Documento que incluyen los principales hallazgos, desafíos y lecciones aprendidas durante la ejecución del censo, con el propósito de mejorar futuras estrategias de recolección y caracterización de la población en situación de calle.
Es así que,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</si>
  <si>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complementar  la información del informe de recolección de acuerdo con los lineamientos del DANE”. Frente a esto, el equipo de seguimiento de la Oficina de Control Interno, evalúa la acción cumplida efectiva; por cuanto la dependencia reportó un informe final del proceso de recolección de datos en el marco del VIII Censo de Habitantes de Calle 2024 en Bogotá que data del 11 de julio de 2025, suscrito por Juan Sebastián Estupiñán – Contratista DADE y Dalma Sofia Ariza – Asesora de Despacho. En el referido informe se describen, las acciones realizadas durante 14 días en diversas localidades y unidades operativas. Se presentan detalles del proceso de recolección de datos, con información cualitativa y cuantitativa e Indicadores Operativos y de Calidad. De otro lado, se considera que el informe cumple con los elementos básicos al documentar el proceso de recolección de datos con el Censo de Habitantes de Calle 2024. Para finalizar, como se señala en el citado informe, se recomienda difundir los aprendizajes documentados detalladamente de los hallazgos operativos, logísticos y metodológicos para fortalecer la memoria institucional y retroalimentar las estrategias futuras de atención y abordaje.</t>
  </si>
  <si>
    <t>10.1.28</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</si>
  <si>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De acuerdo con las medidas de calidad que se han definido es importante realizar el cálculo respectivo y realizar la publicación de los resultados. Se requiere documentar y realizar el cálculo del indicador de no respuesta que permita visualizar la limitación en los resultados.</t>
  </si>
  <si>
    <t>Oportunidad de mejora para  complementar  la información del informe de análisis de acuerdo con los lineamientos del DANE</t>
  </si>
  <si>
    <t xml:space="preserve">Actualizar el Informe final de análisis de acuerdo a los lineamientos de la calidad de la información </t>
  </si>
  <si>
    <t xml:space="preserve">Un (1) documento: Informe final de análisis </t>
  </si>
  <si>
    <t>Con el fin de atender la observación se actualiza el informe final de análisis a partir de del informe preliminar de análisis V0 e información de la presentación resultados del análisis, adicional a esto como parte del informe final de análisis se estimaron los indicadores que se encuentran en el Excel Indicadores_CHC24.xls para dar cumplimiento con los lineamientos.</t>
  </si>
  <si>
    <t xml:space="preserve">Una vez analizada la información remitida por el Despacho del Secretario, mediante correos electrónicos enviados el 11 de septiembre de 2025, con asunto “Acciones Censo” y del 15/09/2025 con asunto: “Acciones Censo Despacho””, el equipo de seguimiento de la Oficina de Control Interno observó que, a través del documento denominado “Informe final de análisis” la dependencia responsable de la ejecución de la acción, actualizó el informe final de análisis a partir de del informe preliminar de análisis V0 e información de la presentación resultados del análisis. También, como parte del informe final de análisis se estimaron los indicadores contenidos en el documento Excel “Indicadores_CHC24”. 
De lo anterior,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</si>
  <si>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complementar  la información del informe de análisis de acuerdo con los lineamientos del DANE”; frente a esto, el equipo de seguimiento de la Oficina de 
Control Interno, evalúa la acción cumplida efectiva; por cuanto la dependencia reportó un informe final de análisis que data del 11 de julio de 2025, suscrito por Juan Sebastián Estupiñán – Contratista DADE y Dalma Sofia Ariza – Asesora de Despacho. En el referido informe se concluye, entre otros, que el análisis del Censo de Habitantes de Calle 2024 “permite evidenciar factores  determinantes en la calidad del operativo estadístico y en la profundidad del conocimiento sobre esta población. La implementación de indicadores de calidad y el contraste con fuentes externas e históricas garantizan la confiabilidad de los resultados, al tiempo que destacan aspectos clave para el ajuste de políticas públicas”.</t>
  </si>
  <si>
    <t>10.1.29</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</si>
  <si>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evidenció que se llevaron a cabo ejercicios de análisis de la información, pero es conveniente realizar la documentación. Lo anterior puede generar un riesgo de incumplimiento del requisito 10.5.</t>
  </si>
  <si>
    <t xml:space="preserve">Observada la información comunicada por el Despacho del Secretario, mediante correos electrónicos del 11/09/2025, con asunto: “Acciones Censo” y del 15/09/2025 con asunto: “Acciones Censo Despacho” el equipo de seguimiento de la Oficina de Control Interno observó que, a través del documento denominado “Informe final de análisis” la dependencia responsable de la ejecución de la acción, actualizó el informe final de análisis a partir de del informe preliminar de análisis V0 e información de la presentación resultados del análisis. También, como parte del informe final de análisis se estimaron los indicadores contenidos en el documento Excel “Indicadores_CHC24”.
Por lo anterior,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</si>
  <si>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complementar  la información del informe de análisis de acuerdo con los lineamientos del DANE”; frente a esto, el equipo de seguimiento de la Oficina de 
Control Interno, evalúa la acción cumplida efectiva; por cuanto la dependencia reportó un informe final de análisis que data del 11 de julio de 2025, suscrito por Juan Sebastián Estupiñán – Contratista DADE y Dalma Sofia Ariza – Asesora de Despacho. En el referido informe se concluye, entre otros, que el análisis del Censo de Habitantes de Calle 2024 “permite evidenciar factores  determinantes en la calidad del operativo estadístico y en la profundidad del conocimiento sobre esta población. La implementación de indicadores de calidad y el contraste con fuentes externas e históricas garantizan la confiabilidad de los resultados, al tiempo que destacan aspectos clave para el ajuste de políticas públicas”. Además, cuenta con elementos básicos como Introducción, análisis de la información, Validación de los resultados, Resultados y contextualización y Herramientas tecnológicas utilizadas.</t>
  </si>
  <si>
    <t>10.1.30</t>
  </si>
  <si>
    <t>Con base en la revisión documental realizada, la cual incluyó la información suministrada por La Asesora delegada del despacho el día 1 de abril de 2025 por medio de correo electrónico, así como la entrevista efectuada el 9 de mayo en el piso 7 de la SDIS con los responsables del CHC. Se evidenció que existen unas condiciones de uso en la página de la Secretaria Distrital de Planeación y datos abiertos. Pero en la página de la Secretaría Distrital de Integración no se evidenció las condiciones de uso para la información estadística.</t>
  </si>
  <si>
    <t>Oportunidad de mejora en las condiciones de uso para la información estadística en la página web.</t>
  </si>
  <si>
    <t>Incorporar en el micrositio donde reposa la información del Censo las notas de condiciones de uso de la información estadística.</t>
  </si>
  <si>
    <t>Micrositio actualizado</t>
  </si>
  <si>
    <t>Micrositio actualizado con Notas de condiciones de uso de la información</t>
  </si>
  <si>
    <t>Microsito actualizado con Notas de condiciones de uso de la información</t>
  </si>
  <si>
    <t xml:space="preserve">Se realizó la incorporación de las condiciones de uso en el micrositio, adicionalmente se embebió la información del censo de habitante de en el espacio de la política de Habitabilidad en calle con el fin de centralizar y garantizar el acceso a la información. evidencia : https://www.integracionsocial.gov.co/index.php/noticias/especiales/7107-censo-habitantes-de-calle-en-bogota-2024
Como evidencia se anexa documento PDF con las imágenes y link de la página web institucional donde se surtieron las adecuaciones. </t>
  </si>
  <si>
    <t>El equipo de seguimiento de la Oficina de Control Interno evidenció que, durante el periodo establecido para la ejecución de la acción, la Oficina Asesora de Comunicaciones como dependencia responsable de la mejora reportó correo del 09/09/2025 en el que se observa que, realizó la incorporación de las condiciones de uso en el micrositio: Censo Habitantes de Calle en Bogotá 2024, incorporando el texto: “Los datos expuestos son información pública dispuesta en formatos que permiten su uso y reutilización bajo licencia abierta y sin restricciones legales para su aprovechamiento. Las responsabilidades de su uso se encuentran establecidas en la Ley 1712 de 2014 de la Ley de Transparencia y del Derecho de Acceso a la Información Pública Nacional”. 
Adicionalmente se incluyó la información del censo de habitante de calle en el espacio de la Política de Habitabilidad con el fin de centralizar y garantizar el acceso a la información. La OAC allegó documento PDF con las imágenes relacionadas y link de la página Web Institucional en la que se observa que se surtieron las adecuaciones: https://www.integracionsocial.gov.co/index.php/noticias/especiales/7107-censo-habitantes-de-calle-en-bogota-2024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</si>
  <si>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Incorporar en el micrositio donde reposa la información del Censo las notas de condiciones de uso de la información estadística.
ii. La acción ejecutada eliminó la causa: Oportunidad de mejora en las condiciones de uso para la información estadística en la página web: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</si>
  <si>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Realizar un diagnóstico de todos los baños accesibles en los puntos de atención SIAC, verificando el cumplimiento de la NTC 6047.</t>
  </si>
  <si>
    <t>Documento diagnóstico de los baños de los puntos SIAC, verificando el cumplimiento de la NTC 6047.</t>
  </si>
  <si>
    <t>Un (1) documento diagnóstico</t>
  </si>
  <si>
    <t>Un (1) documento diagnóstico los baños de los puntos SIAC, verificando el cumplimiento de la NTC 6047.</t>
  </si>
  <si>
    <t>Informe Diagnostico - Hallazgo 10.2.8 SIAC</t>
  </si>
  <si>
    <t>El equipo de seguimiento evidenció que, durante el periodo establecido para la ejecución de la acción, la SPF como dependencia responsable de la mejora reportó correo del 14/10/2025 en el que se observa el documento: Informe Diagnostico - Hallazgo 10.2.8 SIAC.docx, que reporta 25 visitas técnicas a los SIAC entre los meses de julio, agosto y septiembre, con el fin de levantar información detallada sobre el estado actual de los baños, verificando el cumplimiento de la NTC 6047.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</si>
  <si>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Realizar un diagnóstico de todos los baños accesibles en los puntos de atención SIAC, verificando el cumplimiento de la NTC 6047.
ii.	La acción ejecutada eliminó la causa: Oportunidad de mejora en el proceso adecuación y mantenimiento de la infraestructura, de baños para personas con movilidad reducida: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</si>
  <si>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 se identificó que, en algunos casos, los ciudadanos utilizaron las redes sociales de otras Entidades Distritales, como la Secretaría de Gobierno o las Alcaldías Locales, para registrar solicitudes dirigidas a la Secretaría Distrital de Integración Social (SDIS). Sin embargo, no se encontró evidencia de peticiones registradas directamente en las redes sociales de la SDIS (...) (ver informe Final)</t>
  </si>
  <si>
    <t>Falta de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presentadas por la ciudadanía en las cuentas institucionales de redes sociales administradas por la Oficina Asesora de Comunicaciones (Facebook, Instagram, X, LikedIn, TikTok y YouTube)</t>
  </si>
  <si>
    <t>Actualizar y socializar con el equipo SIAC y equipo  redes de la OAC el  Protocolo de Redes Sociales (PTC-CE-004), donde se especifiquen las actividades relacionadas al manejo de las peticiones allegadas a través de las redes sociales institucionales.</t>
  </si>
  <si>
    <t>Un (1) Protocolo actualizado.</t>
  </si>
  <si>
    <t>Un (1) Protocolo actualizado y socializado con el equipo SIAC y equipo  redes de la Oficina Asesora de Comunicaciones - OAC</t>
  </si>
  <si>
    <t>Con el propósito de dar cumplimiento a la acción de mejoramiento, se realizó la actualización del protocolo de redes PTC-CE-004,  en dicha actualización se dio la creación y oficialización del Formato Interacciones Redes Sociales  FOR-CE-009 , actividad que se direcciona hacia la óptima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presentados por la ciudadanía en las cuentas institucionales de redes sociales administradas por la Oficina Asesora de Comunicaciones (Facebook, Instagram, X, LikedIn, TikTok y YouTube). 
Del mismo modo, se realizó la socialización del protocolo y del formato creado a los colaboradores del SIAC y redes sociales de la Oficina Asesora de Comunicaciones.
Como evidencia se adjunta:
Protocolo PTC-CE-004 actualizado.
Formato Interacciones Redes Sociales  FOR-CE-009.
Link grabación de espacio de socialización con equipo SIAC:  https://surl.li/uybeoe.
lista de asistencia a la socialización emitida por la plataforma Teams.
Acta debidamente firmada socialización equipo redes OAC.</t>
  </si>
  <si>
    <t xml:space="preserve">El Equipo de Seguimiento OCI procedió a revisar las evidencias aportadas por la OAC, resultado relacionado a continuación:
1. Actualización del Protocolo de Redes Sociales, oficializado mediante el Código: PTC-CE-004, Versión:3, Fecha.MemoI2025032459-24/09/2025, con el objetivo de Establecer los lineamientos para la divulgación de contenidos de valor a través de las redes sociales institucionales con base en la Política de Comunicaciones de la Secretaría Distrital de Integración Social, atendiendo las directrices generales y coyunturales de la entidad y las establecidas por la Alcaldía Mayor de Bogotá de cara a una comunicación responsable y en doble vía con los públicos externos la creación y la oficialización del Formato Interacciones Redes Sociales Código:FOR-CE-009, Versión:0, Fecha: Memo I2025032459-24/09/2025  con el fin de optimizar la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presentados por la ciudadanía en las cuentas institucionales de redes sociales administradas por la Oficina Asesora de Comunicaciones (Facebook, Instagram, X, LikedIn, TikTok y YouTube). 
2. Socialización del Protocolo de Redes Sociales y el Formato Interacciones Redes Sociales, como evidencia se aporta un Acta del 02/09/2025 con asunto:  “Actualización del Protocolo de Redes Sociales – Manejo de interacciones y peticiones ciudadanas allegadas a través de redes sociales – Subdirección para Asuntos LGBTI”
3. Reunión grabada espacio de socialización con equipo SIAC y OAC https://surl.li/uybeoe con 15 participantes (lista de asistencia a la socialización emitida por la plataforma Teams.
Estado de la acción: cumplida 100% reportado por la dependencia en la columna del Formato Registro y Control del Plan de Mejoramiento (FOR-AC-001) en la autocontrol (columna Y).
</t>
  </si>
  <si>
    <t xml:space="preserve">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X__ NO___, se presentó Un (1) Protocolo actualizado y socializado con el equipo SIAC y equipo redes de la Oficina Asesora de Comunicaciones – OAC.
ii. La acción ejecutada elimino la causa “La acción ejecutada Falta de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presentadas por la ciudadanía en las cuentas institucionales de redes sociales administradas por la Oficina Asesora de Comunicaciones (Facebook, Instagram, X, LikedIn, TikTok y YouTube)” que origino el hallazgo detectado o modificó positivamente o subsanó los supuestos de hecho o de derecho que dieron origen al mismo: SI_X_ NO___. 
OBSERVACIONES GENERALES DEL SEGUIMIENTO 
De acuerdo con los soportes allegados, se pudo establecer la modificación positiva que dio origen al hallazgo, no obstante, esto no garantiza que las situaciones observadas por el equipo auditor no se puedan volver a presentar. 
</t>
  </si>
  <si>
    <t>Oportunidad de mejora para derogar el procedimiento PCD-IVC-001, debido a que no existe correspondencia entre su contenido y las funciones realizadas directamente por Inspección y Vigilancia.</t>
  </si>
  <si>
    <t>Derogar el procedimiento PCD-IVC-001.</t>
  </si>
  <si>
    <t>Una (1) derogación del procedimiento PCD-IVC-001.</t>
  </si>
  <si>
    <t xml:space="preserve">Con fecha 29/9/2025, quedó registrada la derogación del procedimiento PCD-IVC-001, en la matriz de listado maestro en la hoja de "OBSOLETOS 2 a 4", fila 1030. </t>
  </si>
  <si>
    <t xml:space="preserve">Analizada la información radicada por la Subsecretaría Técnica, mediante correo electrónico del 22/10/2025, con asunto: “Reporte de cierre de acción 10.2.1-3 Auditoria interna a la inspección y vigilancia”, el equipo de seguimiento de la Oficina de Control Interno evidenció que fue derogado del Sistema de Gestión, y retirado del módulo web correspondiente (Sistema de Gestión / Proceso Inspección y Vigilancia / Procedimientos), el documento Procedimiento Administrativo Sancionatorio de control a instituciones o establecimientos que prestan el servicio de educación inicial desde el enfoque de Atención Integral a la Primera Infancia – AIPI (PCD-IVC-001), de acuerdo con la siguiente imagen de consulta en el mapa de procesos de la SDIS: 
De igual forma se validó que la derogación del procedimiento PCD-IVC-001, en el formato listado maestro de documentos – FOR-SG-003, en la hoja de "OBSOLETOS 2 a 4", fila 1030.
En consecuencia, y teniendo en cuenta la formula del indicador y el plazo establecido para la ejecución de la acción, durante el presente reporte de seguimiento, la dependencia responsable autoevaluó la ejecución del indicador en: 100%.
</t>
  </si>
  <si>
    <t>Por otra parte, y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derogar el procedimiento PCD-IVC-001, debido a que no existe correspondencia entre su contenido y las funciones realizadas directamente por Inspección y Vigilancia.”, de lo cual, el equipo de seguimiento de la Oficina de Control Interno evalúa la acción cumplida efectiva, dado que la Subdirección Técnica gestionó la derogación efectiva del mapa procesos SDIS el documento PCD-IVC-001.</t>
  </si>
  <si>
    <t>10.3.7</t>
  </si>
  <si>
    <t>Los refrigeradores y congeladores de la cocina del Centro de Atención Sociosanitaria incumplen con lo establecido en el literal c) del artículo 34 del decreto reglamentario 3075 de 1997.</t>
  </si>
  <si>
    <t xml:space="preserve">Oportunidad de mejora para dotar al servicio de los equipos de medición de temperatura (frio y caliente). </t>
  </si>
  <si>
    <t xml:space="preserve">Solicitar la inclusión en el anteproyecto 2026 la adquisición de los equipos de medición de temperatura (frio y caliente). </t>
  </si>
  <si>
    <t xml:space="preserve">Plan anual de adquisidores 2026 con la necesidad de adquirir los equipos de medición de temperatura (frio y caliente). </t>
  </si>
  <si>
    <t>Un (1) plan de adquisiciones 2026</t>
  </si>
  <si>
    <t>Plan de adquisición 2026</t>
  </si>
  <si>
    <t>En el marco de la acción de mejora, el Plan de Adquisiciones Anual (PAA) para 2026 se encuentra en fase de ajuste. En este plan, se ha proyectado la adquisición de equipos industriales para priorizar el servicio de atención sociosanitaria.
Se adjunta un correo de la líder de planeación y seguimiento que incluye una captura de pantalla del PAA, donde se detalla el código de adquisición 273 (Equipos industriales).</t>
  </si>
  <si>
    <t>Se verifica activo de información tipo correo de la líder de planeación y seguimiento que incluye una captura de pantalla del PAA, donde se detalla el código de adquisición 273 (Equipos industriales), con autoevaluación de la Dependencia de avance del 10%, lo cual se reportará dentro de las novedades de agosto de 2025.</t>
  </si>
  <si>
    <t xml:space="preserve">En cumplimiento de la acción de mejora en el PAA se incluyó la adquisición de equipos industriales. (fila 636). Se remite PAA descargado de Seven y la respectiva justificación.
</t>
  </si>
  <si>
    <t xml:space="preserve">Se verifica activo de información donde en el PAA se incluyó la adquisición de equipos industriales. (fila 636). Se verifica PAA descargado de Seven y la respectiva justificación, con autoevaluación de la Dependencia de ejecución al 100%, lo cual se reportará dentro de las novedades de noviembre de 2025. </t>
  </si>
  <si>
    <t xml:space="preserve">Los activos de información aportados, dan cuenta del cumplimiento de la acción, con autoevaluación del 100% de ejecución y autoevaluación de eficacia y efectividad de la acción reportado en el Formato registro y Control Plan de Mejoramiento, por parte de la Dependencia responsable de la ejecución de la acción; la Oficina de Control Interno, teniendo en cuenta las evidencias presentadas, evalúa la acción como cumplida efectiva, toda vez que, las evidencias allegadas dan cuenta de “Solicitar la inclusión en el anteproyecto 2026 la adquisición de los equipos de medición de temperatura (frio y caliente).”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la acción 10.3.7-1 de la Auditoría interna al Servicio de Atención Sociosanitaria para Población Habitante de Calle y en Alto Riesgo de Estarlo. 
Cabe anotar que la acción de mejora implementada no garantiza a futuro la eliminación de la totalidad de la(s) causa(s) que originaron el hallazgo.
</t>
  </si>
  <si>
    <t>10.3.10</t>
  </si>
  <si>
    <t>Se evidenció Riesgo físico de atrapamiento o aplastamiento en el Centro de Atención Sociosanitaria, incumpliendo lo establecido en el Anexo Técnico Estándares de Calidad de los Servicios Sociales Código: FOR-DSS-010 versión 2.</t>
  </si>
  <si>
    <t xml:space="preserve">Dando cumplimiento al cronograma de adecuaciones menores frente al riesgo de aplastamiento se reforzaron contra la pared la estanteria metalica del área de archivo. </t>
  </si>
  <si>
    <t>Seguimiento hallazgo 10.3.10 Acción 1: Se verifican activos de información del cumplimiento al cronograma de adecuaciones menores frente al riesgo de aplastamiento, donde se reforzaron contra la pared la estantería metálica del área de archivo. Lo anterior con autoevaluación de la Dependencia de ejecución al 100%, lo cual una vez verificadas la eficacia y efectividad, se reportará dentro de las novedades de noviembre de 2025.</t>
  </si>
  <si>
    <t xml:space="preserve">Los activos de información aportados, dan cuenta del cumplimiento de la acción, con autoevaluación del 100% de ejecución y autoevaluación de eficacia y efectividad de la acción reportado en el Formato registro y Control Plan de Mejoramiento, por parte de la Dependencia responsable de la ejecución de la acción; la Oficina de Control Interno, teniendo en cuenta las evidencias presentadas, evalúa la acción como cumplida efectiva, toda vez que, las evidencias allegadas dan cuenta de “"Elaborar un plan de intervención a la infraestructura del servicio de atención sociosanitaria en articulación con plantas físicas.”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la acción 10.3.10-1 de la Auditoría interna al Servicio de Atención Sociosanitaria para Población Habitante de Calle y en Alto Riesgo de Estarlo. 
Cabe anotar que la acción de mejora implementada no garantiza a futuro la eliminación de la totalidad de la(s) causa(s) que originaron el hallazgo.
</t>
  </si>
  <si>
    <t>(...) no registran soporte de entrega del Manual Específico de Funciones y Competencias Laborales del empleo correspondiente,(…)</t>
  </si>
  <si>
    <t xml:space="preserve">Conocimiento del  formato (FOR-TH-037)  de aceptación del nombramiento en su versión vigente </t>
  </si>
  <si>
    <t xml:space="preserve">Realizar una socialización, dirigida a los equipos responsables del proceso de vinculación, con el fin de garantizar el uso exclusivo de los formatos vigentes, especialmente el formato de aceptación del nombramiento (FOR-TH-037), que contempla la entrega del Manual de Funciones. </t>
  </si>
  <si>
    <t>Socialización del   formato de aceptación de nombramiento (FOR-TH-037)</t>
  </si>
  <si>
    <t>Socialización realizada</t>
  </si>
  <si>
    <t>Sumatoria de socializaciones realizadas al equipo de vinculación de personal respecto al formato de aceptación de nombramiento (FOR-TH-037)</t>
  </si>
  <si>
    <t>En El líder de Administración de Personal llevó a cabo, el 5 de agosto, la socialización con el equipo de trabajo del formato FOR-TH-037 “Aceptación del Nombramiento” en su versión vigente, destacando la importancia de su correcta aplicación y del diligenciamiento completo y oportuno.
Durante la sesión, se enfatizó que dicho formato constituye un documento formal mediante el cual el servidor público expresa de manera explícita su aceptación del nombramiento, requisito indispensable para la legalización del vínculo laboral y la trazabilidad del proceso de vinculación. Asimismo, se reiteró al equipo la responsabilidad de asegurar que el formato sea diligenciado en su totalidad, con información veraz, las firmas correspondientes y los anexos requeridos, conforme a los lineamientos definidos por la Subdirección de Gestión y Desarrollo del Talento Humano.
Con base en lo anterior, se evidencia el cumplimiento al 100% de la acción de mejora establecida, anexando como soporte el acta de socialización y el listado de asistencia registrado en la plataforma Microsoft Teams.</t>
  </si>
  <si>
    <t>El equipo de seguimiento evidenció que, durante el periodo establecido para la ejecución de la acción, la SGDTH como dependencia responsable de la mejora reportó correo del 11/11/2025 en el que se observa que, el líder de Administración de Personal llevó a cabo, el 5 de agosto, la socialización con el equipo de trabajo del formato FOR-TH-037 “Aceptación del Nombramiento” en su versión vigente, destacando la importancia de su correcta aplicación y del diligenciamiento completo y oportuno. Durante la sesión, enfatizó que dicho formato constituye un documento formal mediante el cual el servidor público expresa de manera explícita su aceptación del nombramiento, requisito indispensable para la legalización del vínculo laboral y la trazabilidad del proceso de vinculación. Así mismo, reiteró al equipo la responsabilidad de asegurar que el formato sea diligenciado en su totalidad, con información veraz, las firmas correspondientes y los anexos requeridos, conforme a los lineamientos definidos por la SGDTH.
La SGDTH allegó como soporte del cumplimiento de la acción: acta de socialización del 05/08/2025, con el punto 2 en el orden del día: Buenas Prácticas y Documentación: Socialización con el fin de garantizar el uso exclusivo de formatos vigentes, especialmente el formato FOR-TH-037 y el listado de asistencia registrado en la plataforma Microsoft Teams.</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</si>
  <si>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i.La acción se ejecutó al 100% dentro del plazo establecido: SI _X_ NO___, Realizar una socialización, dirigida a los equipos responsables del proceso de vinculación, con el fin de garantizar el uso exclusivo de los formatos vigentes, especialmente el formato de aceptación del nombramiento (FOR-TH-037), que contempla la entrega del Manual de Funciones.
ii.La acción ejecutada eliminó la causa: Conocimiento del formato (FOR-TH-037) de aceptación del nombramiento en su versión vigente: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</si>
  <si>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(...)Como resultado de este análisis, se evidenció que 20 peticiones están asignadas a la Dirección de Transferencias - Ingreso Mínimo Garantizado, las cuales fueron registradas en el punto de atención de la Dirección de Análisis y Diseño Estratégico, detectando inconsistencias en su clasificación, al haber sido registradas en el sistema Bogotá Te Escucha como "consultas", cuando en realidad corresponden a solicitudes explícitas formuladas por los peticionarios en ejercicio de su derecho de petición  (...) ver informe final)</t>
  </si>
  <si>
    <t>Oportunidad de mejora en la clasificación de peticiones al momento del registro de las mismas en el Sistema de Gestión de Peticiones Ciudadanas “Bogotá te Escucha”.</t>
  </si>
  <si>
    <t>Realizar una socialización mensual dirigida a las personas de la Dirección de Transferencias responsables del registro de peticiones en el canal presencial, para el fortalecimiento de sus competencias en la clasificación adecuada conforme a la Ley 1755 de 2015 y protocolos internos.</t>
  </si>
  <si>
    <t>Socializaciones realizadas</t>
  </si>
  <si>
    <t>Sumatoria de socializaciones realizadas</t>
  </si>
  <si>
    <t>Tres (3) socializaciones realizadas</t>
  </si>
  <si>
    <t>Se adjuntan los soportes que evidencian la realización de cada una de las tres socializaciones, así: 1. Sesión 1 Socialización derechos de petición BTE, que contiene: Presentación Sesión 1 Socialización derechos de petición BTE, Ayuda de memoria Sesión 1 Socialización derechos de petición BTE y Asistencia Sesión 1 Socialización derechos de petición BTE; 2. Sesión 2 Socialización tipificación PQRS, que contiene: Presentación Sesión 2 Socialización tipificación PQRS, Ayuda de memoria Sesión 2 Socialización tipificación PQRS  y Asistencia Sesión 2 Socialización tipificación PQRS, y 3. Sesión 3 Cómo presentar una petición, que contiene: Presentación Sesión 3 Cómo presentar una petición, Ayuda de memoria Sesión 3 Cómo presentar una petición y Asistencia Sesión 3 Cómo presentar una petición .</t>
  </si>
  <si>
    <t xml:space="preserve">De acuerdo con lo establecido en el Procedimiento Seguimiento al plan de mejoramiento (PCD-AC-001), versión 5 del 26/11/2024, la Oficina de Control Interno para la acción 1 del hallazgo 10.2.3 de la Auditoría interna lineamientos de la atención a la ciudadanía y de los procesos de la participación ciudadana y control social 2025, de fecha 29-05-2025, recibe reporte y activos de información con autoevaluación de cumplimiento en la ejecución de la acción por parte de la Subdirección de Administración de Información de Transferencias, consistentes en:
• Sesión 1 Presentación PDF Regulación del Derecho Fundamental de Petición en Colombia, Ley 1755 de 2015, para la socialización de derechos de petición BTE, dirigida a los colaboradores que se encargan de la atención presencial a la ciudadanía y de la radicación de las peticiones ciudadanas en la plataforma Bogotá Te Escucha, se verifica planilla de asistencia firmada por 18 colaboradores realizada en la SLIS de San Cristóbal el 22 de agosto de 2025. 
• Sesión 2 Presentación tipificación PQRS, PARA LA Socialización dirigida a las y los colaboradores responsables de la radicación y gestión de PQRS en la plataforma Bogotá Te Escucha. Con el objetivo de explicar la importancia de clasificar correctamente cada solicitud para garantizar una respuesta adecuada y dentro de los plazos establecidos, se verifica planilla de asistencia firmada por 20 colaboradores realizada en el CDC Lourdes el 26 de septiembre de 2025. 
• Sesión 3 Presentación Plazos de Respuesta y Límites del Derecho de Petición, para la socialización de cómo presentar una petición, dirigida a las y los colaboradores responsables de la tipificación, consulta y cargue de peticiones ciudadanas en el aplicativo Bogotá Te Escucha. El principal objetivo de la sesión fue explicar procedimiento para elaborar y radicar una petición de manera correcta, se verifica planilla de asistencia firmada por 20 colaboradores realizada en la SLIS de Fontibón el 17 de octubre de 2025. 
</t>
  </si>
  <si>
    <t>Giovanni Salamanca R.
Luz Adela Freire Torres</t>
  </si>
  <si>
    <t xml:space="preserve">Los activos de información aportados, dan cuenta del cumplimiento de la acción, con autoevaluación del 100% de ejecución y autoevaluación de eficacia y efectividad de la acción reportado en el Formato registro y Control Plan de Mejoramiento, por parte de la Dependencia responsable de la ejecución de la acción.
La Oficina de Control Interno, teniendo en cuenta las evidencias presentadas, evalúa la acción como cumplida efectiva, toda vez que, las evidencias allegadas dan cuenta de “Realizar una socialización mensual dirigida a las personas de la Dirección de Transferencias responsables del registro de peticiones en el canal presencial, para el fortalecimiento de sus competencias en la clasificación adecuada conforme a la Ley 1755 de 2015 y protocolos internos.”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10.2.3-1 de la Auditoría interna lineamientos de la atención a la ciudadanía y de los procesos de la participación ciudadana y control social 2025, dentro de las novedades de noviembre de 2025. 
Cabe anotar que la acción de mejora implementada no garantiza a futuro la eliminación de la totalidad de la(s) causa(s) que originaron el hallazgo.
</t>
  </si>
  <si>
    <t>(…)se observó la no ejecución del cronograma establecido dentro de los planes institucionales de capacitación de las vigencias 2024 y 2025.(…)</t>
  </si>
  <si>
    <t xml:space="preserve">Oportunidad de mejora para realizar las jornadas de inducción a nuevos vinculados y el diligenciamiento de la lista de chequeo de inducción al puesto de trabajo FOR-TH-049 por parte de los jefes directos. </t>
  </si>
  <si>
    <t>Diseñar e implementar jornadas de  reinducción institucional, que incluya actividades de socialización del Manual Específico de Funciones y Competencias Laborales.</t>
  </si>
  <si>
    <t xml:space="preserve">jornadas </t>
  </si>
  <si>
    <t>Jornadas realizadas / jornadas programadas</t>
  </si>
  <si>
    <t xml:space="preserve">Listados de asistencia </t>
  </si>
  <si>
    <t>Para dar cumplimiento con la acción y en el marco de la implementación del Plan Institucional de Capacitación - PIC para la vigencia 2025, se tienen previstas, en el Gran Auditorio de las instalaciones de Compensar ubicadas en la Av. 68 49a - 77 en horario de 7:30 a.m. a 1:00 p.m., unas Jornadas de Reinducción Institucional para los servidores y servidoras de libre nombramiento y remoción, de carrera administrativa y en provisionalidad, con el objetivo de mantenerlos actualizados respecto a los cambios organizacionales en la Secretaría Distrital de Integración Social -SDIS-.
Estas jornadas se desarrollarán los días 20, 21, 22, 23 y 24 de octubre de 2025, con la participación de 420 servidores y servidoras cada día. 
Se adjunta, agenda de las jornadas de Reinducción Institucional donde se puede observar el punto del Manual de Funciones, citación a las dependencias e invitación.</t>
  </si>
  <si>
    <t xml:space="preserve">El equipo de seguimiento evidenció que, durante el periodo establecido para la ejecución de la acción, la SGDTH como dependencia responsable de la mejora reportó correo del 31/10/2025,  la programación en el  Plan Institucional de Capacitación - PIC para la vigencia 2025 las Jornadas de Reinducción Institucional dirigidas a los servidores y servidoras de libre nombramiento y remoción, de carrera administrativa y en provisionalidad, con el objetivo de “Reorientar la integración del empleado a la cultura organizacional en virtud de los cambios producidos y a fortalecer el sentido de pertenencia e identidad frente a la entidad”.
Como soporte se observó la comunicación interna dirigida a las dependencias de la Entidad con asunto: Jornadas de Reinducción Institucional a realizarse el 20, 21, 22 y 23 de octubre de 2025, prevista la participación de 420 servidores y servidoras por jornada en las instalaciones de Compensar, se observó que la agenda definida incluyo el tema “Cumplimiento de los manuales de funciones”. 
Para el presente reporte de seguimiento de autocontrol, la SGDTH, dependencia responsable reportó una ejecución para el indicador del 50%.
</t>
  </si>
  <si>
    <t xml:space="preserve">En el marco del cumplimiento de la acción y de la implementación del Plan Institucional de Capacitación - PIC para la vigencia 2025, los días 20, 21, 22 y 23 de octubre se realizaron cuatro jornadas de Reinducción Institucional en el Gran Auditorio de Compensar, en horario de 7:30 a. m. a 1:00 p. m. Estas sesiones estuvieron dirigidas a servidoras y servidores de libre nombramiento y remoción, de carrera administrativa y en provisionalidad, y contaron con la participación de 1.470 personas. Se adjunta el listado general de asistencia.
Con base en lo anterior, se da por concluida esta acción, alcanzando un cumplimiento del 100%. </t>
  </si>
  <si>
    <t xml:space="preserve">El equipo de seguimiento evidenció que, durante el periodo establecido para la ejecución de la acción, la SGDTH como dependencia responsable de la mejora reportó correo 12/12/2025,  la programación en el  Plan Institucional de Capacitación - PIC para la vigencia 2025 las Jornadas de Reinducción Institucional dirigidas a los servidores y servidoras de libre nombramiento y remoción, de carrera administrativa y en provisionalidad, con el objetivo de “Reorientar la integración del empleado a la cultura organizacional en virtud de los cambios producidos y a fortalecer el sentido de pertenencia e identidad frente a la entidad”.
Como soporte se observó “Un informe cuantitativo de Compensar” el cual establece: que las Jornadas de Reinducción Institucional se realizaron del 20 al 23 de octubre de 2025, y 1470 participantes, así: el 20 de octubre 354, 21 de octubre 405, 22 de octubre 341 y 23 de octubre 381 servidores y servidoras, la agenda definida incluyo el tema “Cumplimiento de los manuales de funciones”, en el reporte se incluyó registro de asistencia. 
Para el presente reporte de seguimiento de autocontrol, la SGDTH, dependencia responsable reportó una ejecución para el indicador y la meta del 100%.
</t>
  </si>
  <si>
    <t>Adriana Morales Jiménez
Diego Ossa Guevara</t>
  </si>
  <si>
    <t xml:space="preserve">EVALUACIÓN DE LA EFICACIA Y DE LA EFECTIVIDAD DE LA ACCIÓN 
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Diseñar e implementar jornadas de reinducción institucional, que incluya actividades de socialización del Manual Específico de Funciones y Competencias Laborales.
ii. La acción ejecutada eliminó la causa: Oportunidad de mejora para realizar las jornadas de inducción a nuevos vinculados y el diligenciamiento de la lista de chequeo de inducción al puesto de trabajo FOR-TH-049 por parte de los jefes directos SI_X_ NO___. 
Estado de la acción: Cumplida y evaluada efectiva
OBSERVACIONES GENERALES DEL SEGUIMIENTO 
De acuerdo con los soportes allegados, se pudo establecer la modificación positiva que dio origen al hallazgo, no obstante, esto no garantiza que las situaciones observadas por el equipo auditor no se puedan volver a presentar. 
</t>
  </si>
  <si>
    <t xml:space="preserve">Realizar 3 socializaciones con el equipo de gestores de talento humano en el diligenciamiento de la Lista de chequeo de inducción al puesto de trabajo FOR-TH-049.  </t>
  </si>
  <si>
    <t xml:space="preserve">Acta de socialización </t>
  </si>
  <si>
    <t xml:space="preserve">El 15 de julio 2025, se llevó a cabo en el piso 22 del nivel central de la SDIS la reunión mensual con las y los gestores de talento humano de la SDIS, en donde uno de los puntos de la agenda fue la utilización del Formato Lista de chequeo entrenamiento al puesto de trabajo FOR-TH 049 versión Nro. 4, información brindada por el Equipo de Planeación de la Subdirección de Gestión y Desarrollo del Talento Humano – SGDTH. </t>
  </si>
  <si>
    <t xml:space="preserve">El equipo de seguimiento evidenció que, durante el periodo establecido para la ejecución de la acción, la SGDTH como dependencia responsable de la mejora reportó correo del 31/10/2025, el Equipo de Planeación de la Subdirección de Gestión y Desarrollo del Talento Humano – SGDTH   realizó el 15/07/2025 la primera reunión de las tres previstas, con los Gestores de Talento Humano de la SDIS (en las instalaciones del nivel central de la SDIS y 19 asistentes), la cual incluyó en la agenda el Formato Lista de chequeo entrenamiento al puesto de trabajo FOR-TH 049, Versión 4, y su correspondiente aplicación, también establece que el jefe Inmediato o delegado, deberá asegurar que el formato debe entregarse en un tiempo no mayor a un (1) mes calendario una vez se le asigne al servidor público el puesto de trabajo y se realice él envió del mismo a la SGDTH para la inclusión en la historia laboral y con las firmas correspondientes. 
Para el presente reporte de seguimiento de autocontrol, la SGDTH, dependencia responsable reportó una ejecución para el indicador del 33%.
Estado de la acción: en ejecución
</t>
  </si>
  <si>
    <t xml:space="preserve">El 02 de septiembre y el 28 de octubre de 2025, se llevaron a cabo dos reuniones mensuales con las y los gestores de talento humano de la SDIS, en donde uno de los puntos de la agenda de estas dos sesiones fue la utilización del FOR-TH 049 Formato Lista de Chequeo Entrenamiento al Puesto de Trabajo versión Nro. 4, información brindada por el Equipo de Planeación de la Subdirección de Gestión y Desarrollo del Talento Humano – SGDTH. 
Teniendo en cuenta lo anterior, se puede dar por cerrada la acción de mejora ya que se logró la eliminación de la causa con un cumplimiento del 100%.  </t>
  </si>
  <si>
    <t xml:space="preserve">El equipo de seguimiento evidenció que, durante el periodo establecido para la ejecución de la acción, la SGDTH como dependencia responsable de la mejora reportó correo del 12/12/2025, el Equipo de Planeación de la Subdirección de Gestión y Desarrollo del Talento Humano – SGDTH   realizó  02 de septiembre y el 28 de octubre de 2025 reuniones mensuales realizadas con las y los gestores de talento humano de la SDIS, incluyendo en la agenda la utilización del FOR-TH 049 Formato Lista de Chequeo Entrenamiento al Puesto de Trabajo versión Nro. 4, para su aplicación, también establece que el jefe Inmediato o delegado, deberá asegurar que el formato debe entregarse en un tiempo no mayor a un (1) mes calendario una vez se le asigne al servidor-a público el puesto de trabajo y se realice él envió del mismo a la SGDTH para la inclusión en la historia laboral y con las firmas correspondientes. 
Para el presente reporte de seguimiento de autocontrol, la SGDTH, dependencia responsable reportó una ejecución para el indicador del 100%.
</t>
  </si>
  <si>
    <t xml:space="preserve">EVALUACIÓN DE LA EFICACIA Y DE LA EFECTIVIDAD DE LA ACCIÓN 
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 Realizar 3 socializaciones con el equipo de gestores de talento humano en el diligenciamiento de la Lista de chequeo de inducción al puesto de trabajo FOR-TH-049
ii. La acción ejecutada eliminó la causa: SI_X_ NO___ Oportunidad de mejora para realizar las jornadas de inducción a nuevos vinculados y el diligenciamiento de la lista de chequeo de inducción al puesto de trabajo FOR-TH-049 por parte de los jefes directos.
Estado de la acción: Cumplida y evaluada efectiva
OBSERVACIONES GENERALES DEL SEGUIMIENTO 
De acuerdo con los soportes allegados, se pudo establecer la modificación positiva que dio origen al hallazgo, no obstante, esto no garantiza que las situaciones observadas por el equipo auditor no se puedan volver a presentar. 
</t>
  </si>
  <si>
    <t>Fortalecer mediante sensibilizaciones las actividades establecidas en el documento Lineamiento Específicos de Seguridad y Privacidad de la Información y Seguridad Digital, código LIN-TI-002</t>
  </si>
  <si>
    <t>Una socialización realizada</t>
  </si>
  <si>
    <t>Una socialización de los lineamientos de seguridad de la información  realizada para colaboradores de la SDIS</t>
  </si>
  <si>
    <t>La Subdirección de Investigación e Información presenta socialización realizada el día 08/09/2025 en pro de fortalecer las actividades establecidas en el documento Lineamiento Específicos de Seguridad y Privacidad de la Información y Seguridad Digital.</t>
  </si>
  <si>
    <t>Se validaron los soportes allegados mediante correo  aesalazarp@sdis.gov.co, 
 Mié 15/10/2025 20:08:
1.	30092025-Registro-y-Control.xlsx: seguimiento autocontrol
2.	08-09-2025 Listado de asistencia Socialización Seguridad de la información.pdf: lista de asistencia “Socialización Seguridad de la Información” del 9/08/25 con 143 participantes
3.	08-Riesgos Ciberespacio.ppt:  contiene la presentación de los temas socializados como: 
Infraestructura critica cibernética, ciberespacio y ciberamezas, ciberataques, ingeniería social, phishing entre otros. 
Con los soportes descritos se determina el cumplimiento de la acción en términos de eficacia y la efectividad será evaluada durante noviembre 2025, toda vez que su fecha final es 15/12/2025</t>
  </si>
  <si>
    <t>Con el fin de fortalecer el uso y apropiación de los lineamientos de seguridad y privacidad de la
información, la SII mediante correo del Tuesday, November 4, 2025 7:01:10 PM, lanzó “Curso
de Seguridad Personal SII” con 75 colaboradores inscritos, cuyo objetivo fue “con 03.
Módulos en donde el personal apropiará entre otros los diferentes conceptos en seguridad de la
información junto con las amenazas más frecuentes en el ciberespacio a través de la aplicación
de las diferentes evaluaciones de los Módulos”. El resultado de esta estrategia se presentó en el
archivo SPI_calificaciones.xlsx, y en el 2026 se extenderá a todos los colaboradores, para
identificar aspectos a fortalecer en temas de seguridad, e implementar acciones a que haya lugar</t>
  </si>
  <si>
    <r>
      <rPr>
        <u/>
        <sz val="10"/>
        <rFont val="Arial"/>
        <family val="2"/>
      </rPr>
      <t xml:space="preserve">a. EMISION DE ALERTAS </t>
    </r>
    <r>
      <rPr>
        <sz val="10"/>
        <rFont val="Arial"/>
        <family val="2"/>
      </rPr>
      <t xml:space="preserve">
09/10/2025 correo emisión alerta N.1 a la SII,  por reporte trimestral</t>
    </r>
  </si>
  <si>
    <t>Orientar a los equipos de los servicios en la actualización de los Planes de Continuidad Operativa por servicio , asesorando respecto a la  incorporación de los escenarios y causas de alta recurrencia como son los eventos sociales (marcha, paro, plantón, confinamiento, día cívico) o factores externos como no contar con los recursos (físicos y de talento humano)  necesarios para asegurar la prestación continua de los servicios sociales en la Entidad.</t>
  </si>
  <si>
    <t>Una (1) socialización de posibles escenarios y causas generales de interrupción a considerar dentro de las actualizaciones a los planes de continuidad operativa por servicio.</t>
  </si>
  <si>
    <t>Socialización de posibles escenarios y causas generales de interrupción a considerar dentro de las actualizaciones a los planes de continuidad operativa por servicio.</t>
  </si>
  <si>
    <t>El 13 de noviembre de 2025 la profesional que lidera el Sistema de Gestión de Continuidad del Negocio de la Dirección de Análisis y Diseño Estratégico realiza socialización a todos los gestores y designados de continuidad, en el marco del comité en el cual da a conocer los posibles escenarios de interrupciones (riesgos de interrupción) que se pueden presentar en la prestación de servicios, así como las causas y las posibles alternativas de continuidad. 
Así mismo, se explica la ruta de elaboración del plan operativo de continuidad de negocio para servicios sociales y el formato oficial donde se definen las alternativas de posibles interrupciones. Lo anterior con el fin de orientar a los equipos de los servicios en la elaboración de los planes operativos de continuidad para cada uno de los servicios de la entidad.  
Para evidenciar la anterior actividad se adjunta; Presentación del comité, listado de asistencia. Link de la grabación: Resumen: Invitación Comité Gestores SG Noviembre 2025jueves, 13 de noviembre | Reunión | Microsoft Teams.</t>
  </si>
  <si>
    <t>Analizada la información remitida por la Dirección de Análisis y Diseño Estratégico mediante correo electrónico del 02/12/2025, con asunto “Reporte acciones DADE/!SII a 30/nov”, el equipo de seguimiento de la Oficina de Control Interno identificó que, en el marco del Comité de Gestores del Sistema de Gestión realizado el 13/11/2025, la dependencia responsable de la ejecución de la acción llevó a cabo la socialización sobre los escenarios potenciales de interrupción en la prestación de servicios (riesgos de interrupción), sus causas y las alternativas de continuidad.
Asimismo, se presentó la metodología para la elaboración del Plan Operativo de Continuidad del Negocio aplicable a los servicios sociales, junto con el formato oficial que establece las opciones frente a posibles interrupciones.
Fuente: Presentación -Comité de Gestores del Sistema de Gestión-Noviembre 2025.
En consecuencia, y teniendo en cuenta la formula del indicador y el plazo establecido para la ejecución de la acción, durante el presente reporte de seguimiento, la dependencia responsable autoevaluó la ejecución del indicador en: 100%.</t>
  </si>
  <si>
    <t>En cuanto a la evaluación de efectividad y, teniendo como referencia la definición del procedimiento de plan de mejoramiento (PCD-AC-001) que establece: “cuando la acción ejecutada elimina la(s) causa(s) que originaron los hallazgos detectados (…)”, se llevó a cabo la verificación de la eliminación de la causa, que para la acción en asunto definió: “Oportunidad de mejora en la actualización de los planes de continuidad operativa a través de la incorporación de escenarios y causas recurrentes para la garantizar la continuidad en la prestación de la oferta”. 
Ante lo cual se concluyó que, la socialización sobre los escenarios potenciales de interrupción en la prestación de servicios (riesgos de interrupción), sus causas y las alternativas de continuidad, fortalecen el ejercicio de la actualización de los planes de continuidad operativa, y contribuye a que la situación detectada, no se vuelva a presentar.</t>
  </si>
  <si>
    <t xml:space="preserve">En el marco de las visitas In situ a las 5 Subdirecciones locales objeto de la auditoría, específicamente al punto de atención SIAC, para observar la operación del aplicativo misional SIRBE…(pág 30-31) </t>
  </si>
  <si>
    <t>Oportunidad de mejora en el operador de conectividad-caida constante del servicio de internet</t>
  </si>
  <si>
    <t>Realizar proceso para cambio de operador de conectividad</t>
  </si>
  <si>
    <t>Cambio de operador de conectividad</t>
  </si>
  <si>
    <t>1 cambio de operador de conectividad</t>
  </si>
  <si>
    <t xml:space="preserve">1 proceso de cambio de operador de conectividad </t>
  </si>
  <si>
    <t>La Subdirección de Investigación e Información presenta carpetas con los documentos contractuales de las zonas 1,2,3 y 4, donde se evidencia la realización del proceso del cambio de operador de conectividad de la Entidad. </t>
  </si>
  <si>
    <t>Se validaron los soportes allegados mediante correo De:Iosejov : martes, 2 de diciembre de 2025
7:52 a. m, y aclaraciones/complemento 10/12/2025 16:43 ( maruizb@sdis.gov.co)
• Formato registro y control: con el reporte de autocontrol con fecha 28/11/2025, se recibió
el 02 dic/2025
• Anexo técnico para la contratación : con objeto ““CONTRATAR LA PRESTACIÓN DE
LOS SERVICIOS DE ACCESO A INTERNET DEDICADO Y CANALES DE
COMUNICACIÓN PARA LAS SEDES DE LA SECRETARÍA DISTRITAL DE
INTEGRACIÓN SOCIAL” por 14 meses
El presente proceso se adjudicará por zonas, las cuales están integradas por las
siguientes localidades:
• Zona 1: Antonio Nariño, Barrios Unidos, Candelaria, Kennedy, Rafael Uribe Uribe.
• Zona 2: Ciudad Bolívar, Puente Aranda, Santa Fe, Sumapaz, Usaquén.
• Zona 3: Bosa, Suba, Teusaquillo, Tunjuelito, Usme.
• Zona 4: Chapinero, Engativá, Fontibón, Los Mártires, San Cristóbal.
• Carpeta: CONTRACTUAL ZONA1 MERCANET SAS CTO 9141-2025: se observaron los
documentos precontractuales, y de legalización.
por 14 meses. Acta de inicio del 23/07/2025
• Carpeta: CONTRACTUAL ZONA2 MEDIA COMMERCE SAS CTO 9057-2025:
se observaron los documentos precontractuales, y de legalización.
Acta inicio 9/07/2025
• Carpeta: CONTRACTUAL ZONA3 COMCEL S.A CTO 9058-2025: se observaron los
documentos precontractuales, y de legalización.
por 14 meses. Acta inicio 4/07/2025
• Carpeta: CONTRACTUAL ZONA4 MEDIA COMMERCE SAS CTO 9059-2025: se
observaron los documentos precontractuales, y de legalización.
Se aportaron listados de disponibilidad del servicio para julio y agosto 2025 con el
operador anterior.
Se observó que, en el anexo técnico, numeral 4. Condiciones Generales- 4.4.4 Transición
de los servicios, se indica que el plazo para esta etapa de transición es de dos meses, por
lo tanto, el operador anterior (ETB) prestó servicios hasta septiembre 30, y la continuidad
del servicio se dio con los nuevos operadores una vez surtida esta etapa. A su vez, en
literal 4.4.5, indica que “ el personal técnico debe realizar remotamente la revisión lógica
de configuración de los canales de datos de cada unidad operativa… mínimo dos veces
al año”, como las obligaciones contractuales / informes de disponibilidad y revisión ANS,
objeto de seguimiento en el marco de la supervisión, contribuyendo así a la efectividad de
los servicios de conexión prestados.</t>
  </si>
  <si>
    <t>Se observó que, en el anexo técnico para los 4 contratos de los nuevos operadores (9141-2025,9057,9058,9059), numeral 4. Condiciones Generales- 4.4.4 Transición
de los servicios, se indica que el plazo para esta etapa de transición es de dos meses, por
lo tanto, el operador anterior (ETB) prestó servicios hasta septiembre 30, y la continuidad
del servicio se dio con los nuevos operadores una vez surtida esta etapa. A su vez, en
literal 4.4.5, indica que “ el personal técnico debe realizar remotamente la revisión lógica
de configuración de los canales de datos de cada unidad operativa… mínimo dos veces
al año”, como las obligaciones contractuales / informes de disponibilidad y revisión ANS,
objeto de seguimiento en el marco de la supervisión, contribuyendo así a la efectividad de
los servicios de conexión prestados.
Como recomendación al indicador :"Se recomienda como estrategia de seguimiento, realizar encuestas a los usuarios finales de las
SLIS, frente al servicio de conectividad, para contar con un indicador de mejora del servicio"</t>
  </si>
  <si>
    <r>
      <rPr>
        <u/>
        <sz val="11"/>
        <color theme="1"/>
        <rFont val="Calibri"/>
        <family val="2"/>
        <scheme val="minor"/>
      </rPr>
      <t xml:space="preserve">a. EMISION DE ALERTAS </t>
    </r>
    <r>
      <rPr>
        <sz val="11"/>
        <color theme="1"/>
        <rFont val="Calibri"/>
        <family val="2"/>
        <scheme val="minor"/>
      </rPr>
      <t xml:space="preserve">
09/10/2025 correo emisión alerta N.1 a la SII por vencimiento</t>
    </r>
  </si>
  <si>
    <t xml:space="preserve">Realizar la implementación de canales de Backup para las subdirecciones  locales </t>
  </si>
  <si>
    <t>Informes de seguimiento</t>
  </si>
  <si>
    <t xml:space="preserve">(4) informes de seguimiento a la instalación de canales (1 por cada zona)
</t>
  </si>
  <si>
    <t>4 informes de seguimiento a la instalación de canales en cada zona establecida</t>
  </si>
  <si>
    <t>La Subdirección de Investigación e Información presenta Se presentan los informes de implementación  de canales Backup de las zonas 1,2,3 y 4, donde se evidencia la realización del proceso del cambio de operador de conectividad de la Entidad. </t>
  </si>
  <si>
    <t>Se validaron los soportes allegados mediante correo De:Iosejov : martes, 2 de diciembre de 2025
7:52 a. m.
• Formato registro y control: con el reporte de autocontrol con fecha 28/11/2025, se recibió
el 02 dic/2025
• 20251118_GENERAL_CANALES DADE.xlsx: presenta la información de los canales por
unidad operativa, localidad, y estado. Con un consolidado de 539 en operaciones y 5
pendientes
• Informe de implementación de canales de Backup Zona1: indica 121 canales en
operación
• Informe de implementación de canales de Backup Zona2: 131 canales en operación
• Informe de implementación de canales de Backup Zona3: 151 en operación y 3
pendientes
• Informe de implementación de canales de Backup Zona4: 136 en operación y 2
pendientes
Estos informes suscritos por la SII, entre otros aspectos técnicos, indican que durante el periodo
comprendido entre agosto y noviembre del 2025, la Subdirección de Investigación e
Información ha ejecutado acciones preventivas, estratégicamente diseñadas, con el fin de
garantizar la conectividad ininterrumpida en las Unidades Operativas y asegurar el óptimo
funcionamiento de los sistemas de información institucionales.
El fortalecimiento de los canales y las medidas alternas, opera en el marco de la ejecución de
los 4 contratos para las 4 zonas (9141-2025,9057,9058,9059) según anexo técnico, numeral
4.6.8. CANALES DE BACKUP, y el seguimiento correspondiente por parte de la supervisión a
dichos compromisos contractuales.</t>
  </si>
  <si>
    <t>Los informes presentados para cumplimiento de la eficacia, suscritos por la SII, entre otros aspectos técnicos, indican que durante el periodo
comprendido entre agosto y noviembre del 2025, la Subdirección de Investigación e
Información ha ejecutado acciones preventivas, estratégicamente diseñadas, con el fin de
garantizar la conectividad ininterrumpida en las Unidades Operativas y asegurar el óptimo
funcionamiento de los sistemas de información institucionales.
El fortalecimiento de los canales y las medidas alternas, opera en el marco de la ejecución de
los 4 contratos para las 4 zonas (9141-2025,9057,9058,9059) según anexo técnico, numeral
4.6.8. CANALES DE BACKUP, y el seguimiento correspondiente por parte de la supervisión a
dichos compromisos contractuales.</t>
  </si>
  <si>
    <t>Realizar un diagnóstico de los espacios físicos disponibles y de los espacios físicos requeridos para la adecuada conservación de archivo en las 5 SLIS priorizadas, atendiendo la normatividad vigente en conservación documental.</t>
  </si>
  <si>
    <t>1 documento diagnóstico elaborado</t>
  </si>
  <si>
    <t>Como resultado de la acción programada, se elaboró el Documento Diagnóstico de Espacios Físicos para la Conservación de Archivo correspondiente a las cinco Subdirecciones Locales priorizadas (Bosa, Kennedy, Tunjuelito, Suba y Barrios Unidos - Teusaquillo).
El documento consolidado incluye el análisis detallado de los espacios físicos actualmente disponibles para la conservación de archivo en cada SLIS, los requerimientos de espacio, condiciones técnicas y adecuaciones necesarias para garantizar el cumplimiento de la normatividad vigente en materia de preservación y gestión documental y las brechas identificadas entre la situación actual y los estándares exigidos para almacenamiento, ventilación, seguridad, iluminación, organización y protección de documentos.
Es neesario precisar que para las SLIS de Suba y Barrios Unidos - Teusaquillo, según diagnostico los espacios del archivo cumplen con toda la normatividad la cual no necesita plan de trabajo para adecuación o mantenimiento.
Como evidencia de la ejecución se aporta el diagnóstico final, que integra la información recolectada mediante visitas, revisión de espacios, registro fotográfico y verificación de las condiciones físicas requeridas, constituyéndose en el insumo técnico para la toma de decisiones y adecación en cada una de las SLIS priorizadas.</t>
  </si>
  <si>
    <t>El equipo de seguimiento evidenció que, durante el periodo establecido para la ejecución de la acción, la SPF como dependencia responsable de la mejora reportó correo del 11/12/2025 en el que aportó el Documento Diagnóstico de Espacios Físicos para la Conservación de Archivo correspondiente a las cinco Subdirecciones Locales priorizadas (Bosa, Kennedy, Tunjuelito, Suba y Barrios Unidos - Teusaquillo). El documento consolidado incluye el análisis de los espacios físicos disponibles para la conservación de archivo en cada SLIS, los requerimientos de espacio, condiciones técnicas y adecuaciones necesarias para garantizar el cumplimiento de la normatividad vigente en materia de preservación y gestión documental y las brechas identificadas entre la situación actual y los estándares exigidos para almacenamiento, ventilación, seguridad, iluminación, organización y protección de documentos. Para las SLIS de Suba y Barrios Unidos - Teusaquillo, según diagnostico los espacios del archivo cumplen con la normatividad y no requieren plan de trabajo para adecuación o mantenimiento.
La SPF allegó como soporte del cumplimiento de la acción el diagnóstico final, que integra la información recolectada mediante visitas, revisión de espacios, registro fotográfico y verificación de las condiciones físicas requeridas, constituyéndose en el insumo técnico para la toma de decisiones y adecuación en cada una de las SLIS priorizadas.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</si>
  <si>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i.La acción se ejecutó al 100% dentro del plazo establecido: SI _X_ NO___, Realizar un diagnóstico de los espacios físicos disponibles y de los espacios físicos requeridos para la adecuada conservación de archivo en las 5 SLIS priorizadas, atendiendo la normatividad vigente en conservación documental.
ii.La acción ejecutada eliminó la causa: Debilidad en la planeación, seguimiento y gestión institucional para dar cumplimiento a la normatividad vigente de los procesos archivísticos y documentales: SI_X_ NO___. 
Estado de la acción: cerrada y evaluada efectiva</t>
  </si>
  <si>
    <t>Oportunidad de mejora en la exclusividad del uso  de la ventanilla de correspondencia del nivel central para la atención de personas con baja estatura o silla de ruedas.</t>
  </si>
  <si>
    <t>Emitir la instrucción de reubicación del funcionario y la exclusividad de puesto de trabajo para la atención de personas con baja estatura o silla de ruedas.</t>
  </si>
  <si>
    <t>Memorando con la instrucción.</t>
  </si>
  <si>
    <t>Un (1) Memorando con la instrucción.</t>
  </si>
  <si>
    <t>Un (1) memorando  remitido.</t>
  </si>
  <si>
    <t>La Subdirección Administrativa y Financiera generó y remitió un memorando con la instrucción de reubicación del funcionario y la exclusividad de puesto de trabajo para la atención de personas con baja estatura o silla de ruedas.</t>
  </si>
  <si>
    <t>De acuerdo con el correo remitido por parte de la Subdirección Administrativa y Financiera el día 11 de agosto de 2025, en el cual se aportó memorando I2025022828 de 10 de julio de 2025 con asunto: Solicitud de reubicación del profesional de la Subdirección Administrativa y Financiera William Riensi Álvarez Díaz dirigido a Jana Leticia Lizarralde contratista SAF desde la
Subdirectora Administrativa y Financiera. Se observó solicitud de reubicación del puesto de trabajo ubicado en el Local 103 del Centro Comercial San Martin, con el fin de destinar dicho espacio de manera exclusiva para la atención de personas de baja estatura o en condición de discapacidad que utilicen silla de ruedas.
Dentro de las mismas evidencias se aporta registro fotográfico con el respectivo cambio de ubicación del puesto de trabajo, así las cosas se puede evaluar la eficacia y efectividad de la acción.</t>
  </si>
  <si>
    <t xml:space="preserve">Celeny Gonzalez
Ingrid Vásquez
</t>
  </si>
  <si>
    <t>De acuerdo con el registro fotografico aportada, en el cual se observó la reubicación del puesto de
trabajo ubicado en el Local 103 del Centro Comercial San Martin, con el fin de destinar dicho espacio de manera exclusiva para la atención de personas de baja estatura o en condición de
discapacidad que utilicen silla de ruedas.</t>
  </si>
  <si>
    <t>Fecha Identificación:</t>
  </si>
  <si>
    <t xml:space="preserve">Código y </t>
  </si>
  <si>
    <t>4.1.3.1</t>
  </si>
  <si>
    <t>3.3.3.1.2</t>
  </si>
  <si>
    <t>4.1.1</t>
  </si>
  <si>
    <t>4.1.2</t>
  </si>
  <si>
    <t>4.1.3</t>
  </si>
  <si>
    <t>Fuente de identificación del hallazgo:</t>
  </si>
  <si>
    <t xml:space="preserve">Auditoría de Cumplimiento “Evaluar y verificar la administración y ejecución de los recursos públicos destinados por la Secretaría Distrital de Integración Social -SDIS, en la ejecución del Proyecto No. 7744 “Generación de oportunidades para el desarrollo integral de la niñez y la adolescencia de Bogotá” PAD 2023, Período auditado 2021-2023 - Código 79  </t>
  </si>
  <si>
    <t>Auditoría Financiera y de Gestión PAD 2024 Código 79</t>
  </si>
  <si>
    <t>Descripción del hallazgo:</t>
  </si>
  <si>
    <t>Hallazgo administrativo por falta de gestión administrativa ante las entidades del Distrito para adelantar el trámite necesario para el retiro y disposición final de las antenas radioeléctricas que se encuentran en los predios de la Secretaría Distrital de Integración Social – SDIS, donde se prestan los servicios de jardines infantiles y Centros de Desarrollo Comunitario CDC.</t>
  </si>
  <si>
    <t>Hallazgo administrativo por evidenciarse falta de gestión en la ejecución de los recursos asignados al rubro presupuestal No.7565 “Suministro de espacios adecuados, inclusivos y seguros para el desarrollo social integral en Bogotá”, al cierre de la vigencia fiscal 2023.</t>
  </si>
  <si>
    <t>Hallazgo administrativo por deficiencia en la calidad de las obras y debilidades en la interventoría y supervisión en el seguimiento y control a la ejecución del contrato, respecto de la construcción del Centro de desarrollo Comunitario CDC María Goretti.</t>
  </si>
  <si>
    <t>Hallazgo administrativo por deficiencia en la calidad de las obras y debilidades en la interventoría y supervisión en el seguimiento y control a la ejecución del contrato, respecto de la construcción del Centro de desarrollo Comunitario CDC El Camino.</t>
  </si>
  <si>
    <t>Hallazgo administrativo por Caso No. 1: debilidades en la planeación pública licitatoria y Caso No. 2: por falta de publicación y extemporaneidad de la información en el Sistema Electrónico De Contratación Pública -SECOP II, en virtud de la construcción del CDC TIBABUYES.</t>
  </si>
  <si>
    <t>Causa del hallazgo:</t>
  </si>
  <si>
    <t>Oportunidad de mejora en gestionar el retiro de antenas radioeléctricas que se encuentran en los predios que son propiedad de la SDIS.</t>
  </si>
  <si>
    <t>Oportunidad de mejora en el seguimiento a la programación y ejecución de los recursos  asignados al proyecto de inversión a cargo de la Subdirección de Plantas Físicas con respecto a la ejecución de obras.</t>
  </si>
  <si>
    <t>Oportunidad de mejora en el seguimiento a la entrega de las obras a cargo de la SDIS</t>
  </si>
  <si>
    <t xml:space="preserve">Caso 1. Variación de las condiciones técnicas y financieras de los proyectos por efecto del trascurso del tiempo entre la culminación de la consultoría de diseño de los proyectos y la firma del contrato de obra para su ejecución, lo cual representa un riesgo a la planeación de la ejecución del proyecto. </t>
  </si>
  <si>
    <t>Caso 2. Posibilidad de mejora en el reporte adecuado y oportuno de información o de comunicación en el plataforma SECOP II.</t>
  </si>
  <si>
    <t>Número y</t>
  </si>
  <si>
    <t>Descripción de la acción:</t>
  </si>
  <si>
    <t>Realizar oficios con solicitud de retiro de antenas  a las entidades competentes según diagnóstico realizado.</t>
  </si>
  <si>
    <t>Fortalecer los controles definidos en el Lineamiento Supervisión e Interventoría de contratos de consultoría u obra pública LIN-GIF-001 a través de la  inclusión etapas y productos para el correcto cumplimiento de la ejecución de obras.</t>
  </si>
  <si>
    <t>Elaborar lista de chequeo para seguimiento de las observaciones realizadas por la interventoría para la entrega de obras donde se especifique la fecha de terminación de la subsanación de las observaciones y el recibo a satisfacción por parte de la interventoría y de la entidad.</t>
  </si>
  <si>
    <t xml:space="preserve">Desarrollar un instrumento (formato) de verificación sobre la permanencia de las condiciones técnicas, ambientales, jurídicas y financieras de los proyectos sobre los cuales se vaya a promover proceso de contratación y haya trascurrido un término superior a 6 meses desde la culminación de su etapa de diseño o estructuración y hasta el momento en que se pretenda realizar la solicitud de contratación. </t>
  </si>
  <si>
    <t>Implementar un formato de comprobación, en el cual las interventorías y apoyos a la supervisión acrediten que han realizado y/o verificado el cargue de la documentación correspondiente en la plataforma SECOP II de manera previa a cada trámite de pago del contrato objeto de vigilancia</t>
  </si>
  <si>
    <t>Formula Indicador:</t>
  </si>
  <si>
    <t>número de oficios enviados/ número de oficios requeridos *100</t>
  </si>
  <si>
    <t>Procedimiento actualizado, oficializado y socializado</t>
  </si>
  <si>
    <t>Documento oficializado y socializado (Lista de chequeo)</t>
  </si>
  <si>
    <t>Formato</t>
  </si>
  <si>
    <t>Cantidad meta:</t>
  </si>
  <si>
    <t>Dependencia responsable de coordinar la acción:</t>
  </si>
  <si>
    <t>Dependencia responsable de ejecutar la acción:</t>
  </si>
  <si>
    <t>Fecha Final:</t>
  </si>
  <si>
    <t>dias no habiles 2024 y 2025</t>
  </si>
  <si>
    <t xml:space="preserve">fuente </t>
  </si>
  <si>
    <t>PROCEDIMIENTO ADMINISTRACIÓN DE COMUNICACIONES OFICIALES Código: PCD-GD-004  v1 Fecha: Circular No. 034 – 24/10/2023
Correo recibido De:  &lt;jcaicedom@sdis.gov.co&gt;
 miércoles, 3 de abril de 2024 15:57</t>
  </si>
  <si>
    <t>No. ORDEN</t>
  </si>
  <si>
    <t>CÓDIGO</t>
  </si>
  <si>
    <t>NOMBRE DEPENDENCIA</t>
  </si>
  <si>
    <t>DESPACHO DEL SECRETARIO</t>
  </si>
  <si>
    <t>SUBDIRECCIONES LOCALES PARA LA INTEGRACION SOCIAL</t>
  </si>
  <si>
    <t>SUBDIRECCIÓN LOCAL SANTAFE - CANDELARIA</t>
  </si>
  <si>
    <t>SUBDIRECCIÓN LOCAL USME SUMAPAZ</t>
  </si>
  <si>
    <t>SUBDIRECCIÓN LOCAL FONTIBON</t>
  </si>
  <si>
    <t>SUBDIRECCIÓN LOCAL SAN CRISTOBAL</t>
  </si>
  <si>
    <t>SUBDIRECCIÓN LOCAL LOS MARTIRES</t>
  </si>
  <si>
    <t>SUBDIRECCIÓN LOCAL CIUDAD BOLIVAR</t>
  </si>
  <si>
    <t>SUBDIRECCIÓN LOCAL BARRIOS UNIDOS TEUSAQUILLO</t>
  </si>
  <si>
    <t>SUBDIRECCIÓN LOCAL ENGATIVA</t>
  </si>
  <si>
    <t>COMISARIA DE FAMILIA ANTONIO NARIÑO</t>
  </si>
  <si>
    <t>COMISARIA DE FAMILIA BARRIOS UNIDOS</t>
  </si>
  <si>
    <t>COMISARIA DE FAMILIA BOSA 1</t>
  </si>
  <si>
    <t>COMISARIA DE FAMILIA BOSA 2</t>
  </si>
  <si>
    <t>COMISARIA DE FAMILIA BOSA 3</t>
  </si>
  <si>
    <t>COMISARIA DE FAMILIA CANDELARIA</t>
  </si>
  <si>
    <t>COMISARIA DE FAMILIA CAPIV</t>
  </si>
  <si>
    <t>COMISARIA DE FAMILIA CHAPINERO</t>
  </si>
  <si>
    <t>COMISARIA DE FAMILIA CIUDAD BOLÍVAR 1</t>
  </si>
  <si>
    <t>COMISARIA DE FAMILIA CIUDAD BOLÍVAR 2</t>
  </si>
  <si>
    <t>COMISARIA DE FAMILIA ENGATIVÁ 1</t>
  </si>
  <si>
    <t>COMISARIA DE FAMILIA ENGATIVÁ 2</t>
  </si>
  <si>
    <t>COMISARIA DE FAMILIA FONTIBÓN</t>
  </si>
  <si>
    <t>COMISARIA DE FAMILIA KENNEDY 1</t>
  </si>
  <si>
    <t>COMISARIA DE FAMILIA KENNEDY 2</t>
  </si>
  <si>
    <t>COMISARIA DE FAMILIA KENNEDY 3</t>
  </si>
  <si>
    <t>COMISARIA DE FAMILIA KENNEDY 4</t>
  </si>
  <si>
    <t>COMISARIA DE FAMILIA KENNEDY 5</t>
  </si>
  <si>
    <t>COMISARIA DE FAMILIA LOS MÁRTIRES</t>
  </si>
  <si>
    <t>COMISARIA DE FAMILIA PUENTE ARANDA</t>
  </si>
  <si>
    <t>COMISARIA DE FAMILIA RAFAEL URIBE</t>
  </si>
  <si>
    <t>COMISARIA DE FAMILIA SAN CRISTÓBAL 1</t>
  </si>
  <si>
    <t>COMISARIA DE FAMILIA SAN CRISTÓBAL 2</t>
  </si>
  <si>
    <t>COMISARIA DE FAMILIA SANTA FE</t>
  </si>
  <si>
    <t>COMISARIA DE FAMILIA SUBA 1</t>
  </si>
  <si>
    <t>COMISARIA DE FAMILIA SUBA 2</t>
  </si>
  <si>
    <t>COMISARIA DE FAMILIA SUBA 3</t>
  </si>
  <si>
    <t>COMISARIA DE FAMILIA SUBA 4</t>
  </si>
  <si>
    <t>COMISARIA DE FAMILIA SUMAPAZ</t>
  </si>
  <si>
    <t>COMISARIA DE FAMILIA TEUSAQUILLO</t>
  </si>
  <si>
    <t>COMISARIA DE FAMILIA TUNJUELITO</t>
  </si>
  <si>
    <t>COMISARIA DE FAMILIA USAQUÉN 1</t>
  </si>
  <si>
    <t>COMISARIA DE FAMILIA USAQUÉN 2</t>
  </si>
  <si>
    <t>COMISARIA DE FAMILIA USME 1</t>
  </si>
  <si>
    <t>COMISARIA DE FAMILIA USME 2</t>
  </si>
  <si>
    <t>DIRECCION DE TRANSFERENCIAS</t>
  </si>
  <si>
    <t>Num</t>
  </si>
  <si>
    <t>ORIGEN</t>
  </si>
  <si>
    <t>PROCESO</t>
  </si>
  <si>
    <t>UBICACIÓN - TIPO DE ORIGEN</t>
  </si>
  <si>
    <t>DEPENDENCIA (Circular No. 034 – 24/10/2023)</t>
  </si>
  <si>
    <t>DEPENDENCIA (vigente hasta v.9)</t>
  </si>
  <si>
    <t>TIPO ACCION</t>
  </si>
  <si>
    <t>ESTADO</t>
  </si>
  <si>
    <t>VALIDA</t>
  </si>
  <si>
    <t>TIPO DE HALLAZGO DE ORIGEN EXTERNO</t>
  </si>
  <si>
    <t>Origen_Externo</t>
  </si>
  <si>
    <t>Planeación Estratégica</t>
  </si>
  <si>
    <t>Proceso Direccionamiento politico</t>
  </si>
  <si>
    <t>Secretaría</t>
  </si>
  <si>
    <t>Abierta</t>
  </si>
  <si>
    <t>Administrativo</t>
  </si>
  <si>
    <t>Auditoria externa</t>
  </si>
  <si>
    <t>Comunicación Estratégica</t>
  </si>
  <si>
    <t>Proceso Direccionamiento servicios sociales</t>
  </si>
  <si>
    <t>Oficina Asesora de Comunicaciones</t>
  </si>
  <si>
    <t>Cerrada</t>
  </si>
  <si>
    <t>NO</t>
  </si>
  <si>
    <t>Disciplinario</t>
  </si>
  <si>
    <t>Informe de seguimiento o de Ley</t>
  </si>
  <si>
    <t>Informe de visita de inspección/vigilancia/control/seguimiento</t>
  </si>
  <si>
    <t>Gestiónon y Gobierno TI</t>
  </si>
  <si>
    <t>Proceso Direccionamiento estrategico</t>
  </si>
  <si>
    <t xml:space="preserve">Oficina Asesora Jurídica
</t>
  </si>
  <si>
    <t>Sin</t>
  </si>
  <si>
    <t>Pendiente</t>
  </si>
  <si>
    <t xml:space="preserve">Penal </t>
  </si>
  <si>
    <t>Inefectividad de la acción</t>
  </si>
  <si>
    <t>Informe de visita administrativa / Auto de Cierre de Investigación Sumaria/ informes de seguimiento externos</t>
  </si>
  <si>
    <t>Gestión del Conocimiento</t>
  </si>
  <si>
    <t>Proceso Construcción e implementacion politicas sociales</t>
  </si>
  <si>
    <t>Oficina de Control Interno</t>
  </si>
  <si>
    <t>Cumplida</t>
  </si>
  <si>
    <t>Fiscal</t>
  </si>
  <si>
    <t>Auditoria - segunda linea</t>
  </si>
  <si>
    <t xml:space="preserve">Informe o auditoría externa </t>
  </si>
  <si>
    <t>Proceso Analisis y seguimiento de politicas sociales</t>
  </si>
  <si>
    <t>Oficina de Asuntos Disciplinarios</t>
  </si>
  <si>
    <t>Gestión de Transferencias</t>
  </si>
  <si>
    <t>Proceso Prestación de los servicios sociales</t>
  </si>
  <si>
    <t>Subsecretaría Técnica</t>
  </si>
  <si>
    <t>Inspección y Vigilancia</t>
  </si>
  <si>
    <t>Proceso Mantenimiento y soporte TIC</t>
  </si>
  <si>
    <t>Dirección de Gestión Corporativa</t>
  </si>
  <si>
    <t>Proceso Adquisiciones</t>
  </si>
  <si>
    <t>Subdirección de Contratación</t>
  </si>
  <si>
    <t>Proceso Gestión de talento humano</t>
  </si>
  <si>
    <t xml:space="preserve">Subdirección Administrativa y Financiara
</t>
  </si>
  <si>
    <t>Proceso Gestión de bienes y servicios</t>
  </si>
  <si>
    <t xml:space="preserve">Subdirección Plantas Físicas
</t>
  </si>
  <si>
    <t>Gestión Financiera</t>
  </si>
  <si>
    <t>Proceso Mejora continua</t>
  </si>
  <si>
    <t>Subdirección de Gestión y Desarrollo del Talento Humano</t>
  </si>
  <si>
    <t>Proceso Gestión del conocimiento</t>
  </si>
  <si>
    <t>Dirección de Análisis y Diseño Estratégico</t>
  </si>
  <si>
    <t>Gestión Ambiental</t>
  </si>
  <si>
    <t>Proceso Gestión Jurídica</t>
  </si>
  <si>
    <t>Subdirección de Diseño, Evaluación y Sistematización.</t>
  </si>
  <si>
    <t>Gestión Documental</t>
  </si>
  <si>
    <t>Proyecto 1086   Una Ciudad para las familias</t>
  </si>
  <si>
    <t>Subdirección de Investigación e Información</t>
  </si>
  <si>
    <t>Gestión Logística</t>
  </si>
  <si>
    <t>Proyecto 1091   Integración eficiente y transparente para todos</t>
  </si>
  <si>
    <t>Dirección Poblacional</t>
  </si>
  <si>
    <t>Gestión Jurídica</t>
  </si>
  <si>
    <t>Proyecto 1092   Viviendo el territorio</t>
  </si>
  <si>
    <t>Subdirección para la Infancia</t>
  </si>
  <si>
    <t>Sistema de gestión</t>
  </si>
  <si>
    <t>Proyecto 1093   Prevención y atención de la maternidad y la paternidad temprana</t>
  </si>
  <si>
    <t>Subdirección para la Juventud</t>
  </si>
  <si>
    <t>Auditoría y Control</t>
  </si>
  <si>
    <t xml:space="preserve">Proyecto 1096   Desarrollo integral desde la gestación hasta la adolescencia </t>
  </si>
  <si>
    <t>Subdirección para la Adultez</t>
  </si>
  <si>
    <t>Proyecto 1098   Bogotá te nutre</t>
  </si>
  <si>
    <t>Subdirección para la Vejez</t>
  </si>
  <si>
    <t>Proyecto 1099   Envejecimiento digno, activo y feliz</t>
  </si>
  <si>
    <t>Dirección de Nutrición y Abastecimiento</t>
  </si>
  <si>
    <t>Proyecto 1101   Distrito diverso</t>
  </si>
  <si>
    <t>Subdirección de Nutrición</t>
  </si>
  <si>
    <t>Proyecto 1103   Espacios de Integración Social</t>
  </si>
  <si>
    <t>Subdirección de Abastecimiento</t>
  </si>
  <si>
    <t>Proyecto 1108   Prevención y atención integral del fenómeno de habitabilidad en calle</t>
  </si>
  <si>
    <t>Dirección Territorial</t>
  </si>
  <si>
    <t>Proyecto 1113   Por una ciudad incluyente y sin barreras</t>
  </si>
  <si>
    <t>Subdirección ICI_Ident. Caracterización e Integración</t>
  </si>
  <si>
    <t>Proyecto 1116   Distrito joven</t>
  </si>
  <si>
    <t>Dirección para la Inclusión y las familias</t>
  </si>
  <si>
    <t>Proyecto 1118   Gestión institucional y fortalecimiento del talento humano</t>
  </si>
  <si>
    <t>Subdirección para la Familia</t>
  </si>
  <si>
    <t>Proyecto 1168    Integración Digital y de Conocimiento para la Inclusión Social</t>
  </si>
  <si>
    <t>Subdirección para Asuntos LGBT</t>
  </si>
  <si>
    <t>Secretaria</t>
  </si>
  <si>
    <t>Subdirección para la Discapacidad</t>
  </si>
  <si>
    <t>Subdirección para la Gestión Integral Local</t>
  </si>
  <si>
    <t>SLIS_Barrios Unidos</t>
  </si>
  <si>
    <t>SLIS_Bosa</t>
  </si>
  <si>
    <t>SLIS_Chapinero</t>
  </si>
  <si>
    <t>Subsecretaria Técnica</t>
  </si>
  <si>
    <t>SLIS_Ciudad Bolivar</t>
  </si>
  <si>
    <t>SLIS_Engativa</t>
  </si>
  <si>
    <t>SLIS_Fontibon</t>
  </si>
  <si>
    <t>SLIS_Kennedy</t>
  </si>
  <si>
    <t>SLIS_Martires</t>
  </si>
  <si>
    <t xml:space="preserve">SLIS_Pte. Aranda  Ant.Nariño </t>
  </si>
  <si>
    <t>SLIS_Rafael Uribe Uribe</t>
  </si>
  <si>
    <t>SLIS_San Cristobal</t>
  </si>
  <si>
    <t>SLIS_Santa Fe Candelaria</t>
  </si>
  <si>
    <t>SLIS_Suba</t>
  </si>
  <si>
    <t>SLIS_Tunjuelito</t>
  </si>
  <si>
    <t>SLIS_Usaquen</t>
  </si>
  <si>
    <t>SLIS_Usme Sumapaz</t>
  </si>
  <si>
    <t>Dirección Transferencias</t>
  </si>
  <si>
    <t>Subdirección de Administración de la Información de Transferencias</t>
  </si>
  <si>
    <t>Subsecretaría  de Gestión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</si>
</sst>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 #,##0_-;_-* &quot;-&quot;_-;_-@_-"/>
    <numFmt numFmtId="165" formatCode="[$-C0A]d\-mmm\-yyyy;@"/>
    <numFmt numFmtId="166" formatCode="dd/mm/yyyy;@"/>
    <numFmt numFmtId="167" formatCode="_-* #,##0.00\ _€_-;\-* #,##0.00\ _€_-;_-* &quot;-&quot;??\ _€_-;_-@_-"/>
    <numFmt numFmtId="168" formatCode="d/mm/yyyy;@"/>
  </numFmts>
  <fonts count="35">
    <font>
      <sz val="11"/>
      <color theme="1"/>
      <name val="Calibri"/>
      <family val="2"/>
      <scheme val="minor"/>
    </font>
    <font>
      <sz val="10"/>
      <name val="Arial"/>
      <family val="2"/>
    </font>
    <font>
      <sz val="10"/>
      <name val="Arial"/>
      <family val="2"/>
    </font>
    <font>
      <sz val="11"/>
      <color theme="1"/>
      <name val="Calibri"/>
      <family val="2"/>
      <scheme val="minor"/>
    </font>
    <font>
      <u/>
      <sz val="9.6"/>
      <color theme="10"/>
      <name val="Arial"/>
      <family val="2"/>
    </font>
    <font>
      <b/>
      <sz val="10"/>
      <color theme="0"/>
      <name val="Arial"/>
      <family val="2"/>
    </font>
    <font>
      <sz val="10"/>
      <name val="Arial"/>
      <family val="2"/>
    </font>
    <font>
      <sz val="10"/>
      <color theme="0" tint="-0.249977111117893"/>
      <name val="Arial"/>
      <family val="2"/>
    </font>
    <font>
      <sz val="9"/>
      <name val="Arial"/>
      <family val="2"/>
    </font>
    <font>
      <sz val="10"/>
      <color rgb="FFFF0000"/>
      <name val="Arial"/>
      <family val="2"/>
    </font>
    <font>
      <sz val="10"/>
      <color theme="1"/>
      <name val="Arial"/>
      <family val="2"/>
    </font>
    <font>
      <sz val="10"/>
      <color rgb="FF000000"/>
      <name val="Arial"/>
      <family val="2"/>
    </font>
    <font>
      <b/>
      <sz val="10"/>
      <name val="Arial"/>
      <family val="2"/>
    </font>
    <font>
      <sz val="10"/>
      <color theme="0"/>
      <name val="Arial"/>
      <family val="2"/>
    </font>
    <font>
      <sz val="10"/>
      <color theme="1"/>
      <name val="Calibri"/>
      <family val="2"/>
      <scheme val="minor"/>
    </font>
    <font>
      <sz val="11"/>
      <color theme="0" tint="-0.249977111117893"/>
      <name val="Calibri"/>
      <family val="2"/>
      <scheme val="minor"/>
    </font>
    <font>
      <sz val="10"/>
      <color theme="0" tint="-0.249977111117893"/>
      <name val="Calibri"/>
      <family val="2"/>
      <scheme val="minor"/>
    </font>
    <font>
      <sz val="11"/>
      <color indexed="8"/>
      <name val="Calibri"/>
      <family val="2"/>
      <scheme val="minor"/>
    </font>
    <font>
      <sz val="10"/>
      <color indexed="8"/>
      <name val="Arial"/>
      <family val="2"/>
    </font>
    <font>
      <sz val="11"/>
      <name val="Arial"/>
      <family val="2"/>
    </font>
    <font>
      <sz val="10"/>
      <color theme="1" tint="0.499984740745262"/>
      <name val="Arial"/>
      <family val="2"/>
    </font>
    <font>
      <u/>
      <sz val="8"/>
      <color theme="1" tint="0.499984740745262"/>
      <name val="Arial"/>
      <family val="2"/>
    </font>
    <font>
      <sz val="8"/>
      <color theme="1" tint="0.499984740745262"/>
      <name val="Arial"/>
      <family val="2"/>
    </font>
    <font>
      <strike/>
      <sz val="10"/>
      <color rgb="FFFF0000"/>
      <name val="Arial"/>
      <family val="2"/>
    </font>
    <font>
      <i/>
      <sz val="10"/>
      <color theme="0" tint="-0.499984740745262"/>
      <name val="Arial"/>
      <family val="2"/>
    </font>
    <font>
      <sz val="10"/>
      <color theme="9" tint="0.79998168889431442"/>
      <name val="Arial"/>
      <family val="2"/>
    </font>
    <font>
      <sz val="11"/>
      <name val="Calibri"/>
      <family val="2"/>
      <scheme val="minor"/>
    </font>
    <font>
      <sz val="9"/>
      <color theme="1" tint="0.499984740745262"/>
      <name val="Arial"/>
      <family val="2"/>
    </font>
    <font>
      <sz val="9"/>
      <color theme="0" tint="-0.499984740745262"/>
      <name val="Arial"/>
      <family val="2"/>
    </font>
    <font>
      <b/>
      <u/>
      <sz val="9"/>
      <color theme="0" tint="-0.499984740745262"/>
      <name val="Arial"/>
      <family val="2"/>
    </font>
    <font>
      <sz val="11"/>
      <name val="Aptos Narrow"/>
      <family val="2"/>
    </font>
    <font>
      <sz val="11"/>
      <color rgb="FF000000"/>
      <name val="Aptos Narrow"/>
      <family val="2"/>
    </font>
    <font>
      <u/>
      <sz val="10"/>
      <name val="Arial"/>
      <family val="2"/>
    </font>
    <font>
      <sz val="10"/>
      <color theme="4"/>
      <name val="Arial"/>
      <family val="2"/>
    </font>
    <font>
      <u/>
      <sz val="11"/>
      <color theme="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F2F2F2"/>
        <bgColor indexed="64"/>
      </patternFill>
    </fill>
    <fill>
      <patternFill patternType="solid">
        <fgColor rgb="FFFFFF00"/>
        <bgColor indexed="64"/>
      </patternFill>
    </fill>
  </fills>
  <borders count="23">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auto="1"/>
      </right>
      <top style="thin">
        <color auto="1"/>
      </top>
      <bottom style="thin">
        <color auto="1"/>
      </bottom>
      <diagonal/>
    </border>
  </borders>
  <cellStyleXfs count="36">
    <xf numFmtId="0" fontId="0" fillId="0" borderId="0"/>
    <xf numFmtId="0" fontId="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3" fillId="0" borderId="0"/>
    <xf numFmtId="0" fontId="4" fillId="0" borderId="0" applyNumberFormat="0" applyFill="0" applyBorder="0" applyAlignment="0" applyProtection="0">
      <alignment vertical="top"/>
      <protection locked="0"/>
    </xf>
    <xf numFmtId="0" fontId="3"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6" fillId="0" borderId="0"/>
    <xf numFmtId="0" fontId="17"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273">
    <xf numFmtId="0" fontId="0" fillId="0" borderId="0" xfId="0"/>
    <xf numFmtId="0" fontId="1" fillId="0" borderId="0" xfId="1"/>
    <xf numFmtId="0" fontId="5" fillId="2" borderId="0" xfId="1" applyFont="1" applyFill="1" applyAlignment="1">
      <alignment horizontal="center" vertical="center" wrapText="1"/>
    </xf>
    <xf numFmtId="0" fontId="1" fillId="0" borderId="0" xfId="1" applyAlignment="1" applyProtection="1">
      <alignment horizontal="center" vertical="center" wrapText="1"/>
      <protection locked="0"/>
    </xf>
    <xf numFmtId="0" fontId="1" fillId="0" borderId="0" xfId="1" applyAlignment="1">
      <alignment horizontal="center" vertical="center" wrapText="1"/>
    </xf>
    <xf numFmtId="0" fontId="7" fillId="0" borderId="0" xfId="1" applyFont="1" applyAlignment="1">
      <alignment horizontal="center" vertical="top"/>
    </xf>
    <xf numFmtId="0" fontId="7" fillId="0" borderId="0" xfId="1" applyFont="1" applyAlignment="1">
      <alignment horizontal="left" vertical="top" wrapText="1"/>
    </xf>
    <xf numFmtId="0" fontId="7" fillId="0" borderId="0" xfId="1" applyFont="1"/>
    <xf numFmtId="0" fontId="7" fillId="0" borderId="0" xfId="1" applyFont="1" applyAlignment="1" applyProtection="1">
      <alignment horizontal="left" vertical="top" wrapText="1"/>
      <protection locked="0"/>
    </xf>
    <xf numFmtId="0" fontId="7" fillId="0" borderId="0" xfId="1" applyFont="1" applyAlignment="1">
      <alignment horizontal="left" vertical="top"/>
    </xf>
    <xf numFmtId="0" fontId="1" fillId="0" borderId="10" xfId="1" applyBorder="1" applyAlignment="1">
      <alignment horizontal="center" vertical="center" wrapText="1"/>
    </xf>
    <xf numFmtId="0" fontId="1" fillId="0" borderId="10" xfId="1" applyBorder="1" applyAlignment="1">
      <alignment horizontal="right" vertical="center" wrapText="1"/>
    </xf>
    <xf numFmtId="0" fontId="1" fillId="0" borderId="10" xfId="1" applyBorder="1" applyAlignment="1">
      <alignment vertical="center" wrapText="1"/>
    </xf>
    <xf numFmtId="0" fontId="1" fillId="0" borderId="10" xfId="1" applyBorder="1" applyAlignment="1">
      <alignment horizontal="left" vertical="center" wrapText="1"/>
    </xf>
    <xf numFmtId="0" fontId="1" fillId="6" borderId="10" xfId="1" applyFill="1" applyBorder="1" applyAlignment="1" applyProtection="1">
      <alignment horizontal="center" vertical="center" wrapText="1"/>
      <protection locked="0"/>
    </xf>
    <xf numFmtId="14" fontId="1" fillId="0" borderId="0" xfId="1" applyNumberFormat="1" applyAlignment="1" applyProtection="1">
      <alignment horizontal="center" vertical="center" wrapText="1"/>
      <protection locked="0"/>
    </xf>
    <xf numFmtId="14" fontId="1" fillId="6" borderId="10" xfId="1" applyNumberFormat="1" applyFill="1" applyBorder="1" applyAlignment="1" applyProtection="1">
      <alignment horizontal="center" vertical="center" wrapText="1"/>
      <protection locked="0"/>
    </xf>
    <xf numFmtId="9" fontId="1" fillId="6" borderId="10" xfId="1" applyNumberFormat="1" applyFill="1" applyBorder="1" applyAlignment="1" applyProtection="1">
      <alignment horizontal="center" vertical="center" wrapText="1"/>
      <protection locked="0"/>
    </xf>
    <xf numFmtId="0" fontId="9" fillId="0" borderId="0" xfId="1" applyFont="1"/>
    <xf numFmtId="0" fontId="1" fillId="0" borderId="10" xfId="16" applyBorder="1" applyAlignment="1" applyProtection="1">
      <alignment horizontal="center" vertical="center" wrapText="1"/>
      <protection locked="0"/>
    </xf>
    <xf numFmtId="0" fontId="1" fillId="0" borderId="10" xfId="1" applyBorder="1" applyAlignment="1" applyProtection="1">
      <alignment wrapText="1"/>
      <protection locked="0"/>
    </xf>
    <xf numFmtId="0" fontId="1" fillId="0" borderId="10" xfId="1" applyBorder="1" applyAlignment="1" applyProtection="1">
      <alignment horizontal="center" vertical="center" wrapText="1"/>
      <protection locked="0"/>
    </xf>
    <xf numFmtId="0" fontId="10" fillId="0" borderId="0" xfId="1" applyFont="1" applyAlignment="1">
      <alignment horizontal="left" vertical="top" wrapText="1"/>
    </xf>
    <xf numFmtId="166" fontId="1" fillId="0" borderId="10" xfId="16" applyNumberFormat="1" applyBorder="1" applyAlignment="1">
      <alignment horizontal="center" vertical="center" wrapText="1"/>
    </xf>
    <xf numFmtId="0" fontId="1" fillId="0" borderId="10" xfId="16" applyBorder="1" applyAlignment="1">
      <alignment horizontal="center" vertical="center" wrapText="1"/>
    </xf>
    <xf numFmtId="0" fontId="1" fillId="0" borderId="10" xfId="16" applyBorder="1" applyAlignment="1">
      <alignment horizontal="left" vertical="center" wrapText="1"/>
    </xf>
    <xf numFmtId="0" fontId="1" fillId="0" borderId="10" xfId="16" applyBorder="1" applyAlignment="1">
      <alignment horizontal="justify" vertical="center" wrapText="1"/>
    </xf>
    <xf numFmtId="0" fontId="1" fillId="0" borderId="10" xfId="1" applyBorder="1" applyAlignment="1">
      <alignment horizontal="left" vertical="top" wrapText="1"/>
    </xf>
    <xf numFmtId="14" fontId="1" fillId="0" borderId="10" xfId="1" applyNumberFormat="1" applyBorder="1" applyAlignment="1">
      <alignment horizontal="center" vertical="center" wrapText="1"/>
    </xf>
    <xf numFmtId="1" fontId="1" fillId="0" borderId="10" xfId="16" applyNumberFormat="1" applyBorder="1" applyAlignment="1" applyProtection="1">
      <alignment horizontal="center" vertical="center" wrapText="1"/>
      <protection locked="0"/>
    </xf>
    <xf numFmtId="9" fontId="1" fillId="0" borderId="10" xfId="1" applyNumberFormat="1" applyBorder="1" applyAlignment="1" applyProtection="1">
      <alignment horizontal="center" vertical="center" wrapText="1"/>
      <protection locked="0"/>
    </xf>
    <xf numFmtId="14" fontId="1" fillId="0" borderId="10" xfId="16" applyNumberFormat="1" applyBorder="1" applyAlignment="1" applyProtection="1">
      <alignment horizontal="center" vertical="center" wrapText="1"/>
      <protection locked="0"/>
    </xf>
    <xf numFmtId="14" fontId="1" fillId="0" borderId="10" xfId="1" applyNumberFormat="1" applyBorder="1" applyAlignment="1" applyProtection="1">
      <alignment horizontal="center" vertical="center" wrapText="1"/>
      <protection locked="0"/>
    </xf>
    <xf numFmtId="0" fontId="1" fillId="0" borderId="10" xfId="16" applyBorder="1" applyAlignment="1" applyProtection="1">
      <alignment horizontal="justify" vertical="center" wrapText="1"/>
      <protection locked="0"/>
    </xf>
    <xf numFmtId="9" fontId="1" fillId="0" borderId="10" xfId="1" applyNumberFormat="1" applyBorder="1" applyAlignment="1" applyProtection="1">
      <alignment horizontal="left" vertical="center" wrapText="1"/>
      <protection locked="0"/>
    </xf>
    <xf numFmtId="0" fontId="1" fillId="0" borderId="10" xfId="1" applyBorder="1" applyAlignment="1" applyProtection="1">
      <alignment horizontal="left" vertical="center" wrapText="1"/>
      <protection locked="0"/>
    </xf>
    <xf numFmtId="0" fontId="1" fillId="0" borderId="10" xfId="1" applyBorder="1" applyAlignment="1" applyProtection="1">
      <alignment vertical="center" wrapText="1"/>
      <protection locked="0"/>
    </xf>
    <xf numFmtId="0" fontId="13" fillId="0" borderId="10" xfId="1" applyFont="1" applyBorder="1" applyAlignment="1" applyProtection="1">
      <alignment horizontal="center" vertical="center" wrapText="1"/>
      <protection locked="0"/>
    </xf>
    <xf numFmtId="0" fontId="14" fillId="0" borderId="0" xfId="0" applyFont="1" applyAlignment="1">
      <alignment vertical="center" wrapText="1"/>
    </xf>
    <xf numFmtId="0" fontId="15" fillId="0" borderId="0" xfId="0" applyFont="1"/>
    <xf numFmtId="16" fontId="15" fillId="0" borderId="0" xfId="0" applyNumberFormat="1" applyFont="1"/>
    <xf numFmtId="15" fontId="15" fillId="0" borderId="0" xfId="0" applyNumberFormat="1" applyFont="1"/>
    <xf numFmtId="0" fontId="15" fillId="4" borderId="0" xfId="0" applyFont="1" applyFill="1"/>
    <xf numFmtId="0" fontId="7" fillId="9" borderId="15" xfId="0" applyFont="1" applyFill="1" applyBorder="1" applyAlignment="1">
      <alignment horizontal="center" vertical="center"/>
    </xf>
    <xf numFmtId="0" fontId="7" fillId="9" borderId="16" xfId="0" applyFont="1" applyFill="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8" xfId="0" applyFont="1" applyBorder="1" applyAlignment="1">
      <alignment horizontal="justify" vertical="center"/>
    </xf>
    <xf numFmtId="14" fontId="15" fillId="0" borderId="0" xfId="0" applyNumberFormat="1" applyFont="1"/>
    <xf numFmtId="0" fontId="1" fillId="0" borderId="0" xfId="1" applyAlignment="1" applyProtection="1">
      <alignment vertical="center" wrapText="1"/>
      <protection locked="0"/>
    </xf>
    <xf numFmtId="0" fontId="13" fillId="0" borderId="0" xfId="1" applyFont="1" applyAlignment="1" applyProtection="1">
      <alignment horizontal="center" vertical="center" wrapText="1"/>
      <protection locked="0"/>
    </xf>
    <xf numFmtId="0" fontId="1" fillId="0" borderId="0" xfId="1" applyAlignment="1">
      <alignment vertical="center" wrapText="1"/>
    </xf>
    <xf numFmtId="0" fontId="1" fillId="0" borderId="0" xfId="1" applyAlignment="1">
      <alignment wrapText="1"/>
    </xf>
    <xf numFmtId="0" fontId="1" fillId="0" borderId="0" xfId="1" applyAlignment="1" applyProtection="1">
      <alignment wrapText="1"/>
      <protection locked="0"/>
    </xf>
    <xf numFmtId="0" fontId="1" fillId="0" borderId="0" xfId="1" applyAlignment="1" applyProtection="1">
      <alignment horizontal="left" vertical="center" wrapText="1"/>
      <protection locked="0"/>
    </xf>
    <xf numFmtId="0" fontId="8" fillId="0" borderId="6" xfId="1" applyFont="1" applyBorder="1" applyAlignment="1" applyProtection="1">
      <alignment horizontal="center" vertical="center" wrapText="1"/>
      <protection locked="0"/>
    </xf>
    <xf numFmtId="0" fontId="8" fillId="0" borderId="8" xfId="1" applyFont="1" applyBorder="1" applyAlignment="1" applyProtection="1">
      <alignment horizontal="center" vertical="center" wrapText="1"/>
      <protection locked="0"/>
    </xf>
    <xf numFmtId="165" fontId="8" fillId="0" borderId="9" xfId="1" applyNumberFormat="1" applyFont="1" applyBorder="1" applyAlignment="1" applyProtection="1">
      <alignment horizontal="center" vertical="center" wrapText="1"/>
      <protection locked="0"/>
    </xf>
    <xf numFmtId="0" fontId="8" fillId="0" borderId="0" xfId="1" applyFont="1" applyAlignment="1" applyProtection="1">
      <alignment horizontal="center" vertical="center" wrapText="1"/>
      <protection locked="0"/>
    </xf>
    <xf numFmtId="0" fontId="8" fillId="0" borderId="7" xfId="1" applyFont="1" applyBorder="1" applyAlignment="1" applyProtection="1">
      <alignment horizontal="center" vertical="center" wrapText="1"/>
      <protection locked="0"/>
    </xf>
    <xf numFmtId="165" fontId="8" fillId="0" borderId="1" xfId="1" applyNumberFormat="1" applyFont="1" applyBorder="1" applyAlignment="1" applyProtection="1">
      <alignment horizontal="center" vertical="center" wrapText="1"/>
      <protection locked="0"/>
    </xf>
    <xf numFmtId="0" fontId="8" fillId="0" borderId="4" xfId="1" applyFont="1" applyBorder="1" applyAlignment="1" applyProtection="1">
      <alignment horizontal="center" vertical="center" wrapText="1"/>
      <protection locked="0"/>
    </xf>
    <xf numFmtId="0" fontId="8" fillId="0" borderId="5" xfId="1" applyFont="1" applyBorder="1" applyAlignment="1" applyProtection="1">
      <alignment horizontal="center" vertical="center" wrapText="1"/>
      <protection locked="0"/>
    </xf>
    <xf numFmtId="165" fontId="8" fillId="0" borderId="2" xfId="1" applyNumberFormat="1"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 fillId="0" borderId="10" xfId="0" applyFont="1" applyBorder="1" applyAlignment="1">
      <alignment horizontal="center" vertical="center" wrapText="1"/>
    </xf>
    <xf numFmtId="0" fontId="1" fillId="0" borderId="10" xfId="0" applyFont="1" applyBorder="1" applyAlignment="1">
      <alignment horizontal="justify" vertical="center" wrapText="1"/>
    </xf>
    <xf numFmtId="0" fontId="10" fillId="0" borderId="10" xfId="0" applyFont="1" applyBorder="1" applyAlignment="1" applyProtection="1">
      <alignment horizontal="justify" vertical="center" wrapText="1"/>
      <protection locked="0"/>
    </xf>
    <xf numFmtId="0" fontId="10" fillId="0" borderId="10" xfId="0" applyFont="1" applyBorder="1" applyAlignment="1" applyProtection="1">
      <alignment vertical="center" wrapText="1"/>
      <protection locked="0"/>
    </xf>
    <xf numFmtId="168" fontId="10" fillId="0" borderId="10" xfId="0" applyNumberFormat="1" applyFont="1" applyBorder="1" applyAlignment="1" applyProtection="1">
      <alignment horizontal="center" vertical="center" wrapText="1"/>
      <protection locked="0"/>
    </xf>
    <xf numFmtId="0" fontId="1" fillId="0" borderId="20"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0" xfId="0" applyFont="1" applyBorder="1" applyAlignment="1">
      <alignment horizontal="center" vertical="center"/>
    </xf>
    <xf numFmtId="0" fontId="18" fillId="0" borderId="20"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8" fillId="0" borderId="21" xfId="0" applyFont="1" applyBorder="1" applyAlignment="1">
      <alignment horizontal="center" vertical="center" wrapText="1"/>
    </xf>
    <xf numFmtId="0" fontId="11" fillId="0" borderId="21" xfId="0" applyFont="1" applyBorder="1" applyAlignment="1">
      <alignment horizontal="center" vertical="center" wrapText="1"/>
    </xf>
    <xf numFmtId="0" fontId="1" fillId="0" borderId="21" xfId="0" applyFont="1" applyBorder="1" applyAlignment="1" applyProtection="1">
      <alignment horizontal="justify" vertical="center" wrapText="1"/>
      <protection locked="0"/>
    </xf>
    <xf numFmtId="0" fontId="1" fillId="0" borderId="20" xfId="0" applyFont="1" applyBorder="1" applyAlignment="1" applyProtection="1">
      <alignment horizontal="center" vertical="center" wrapText="1"/>
      <protection locked="0"/>
    </xf>
    <xf numFmtId="0" fontId="12" fillId="10" borderId="10" xfId="1" applyFont="1" applyFill="1" applyBorder="1" applyAlignment="1" applyProtection="1">
      <alignment horizontal="center" vertical="center" wrapText="1"/>
      <protection locked="0"/>
    </xf>
    <xf numFmtId="0" fontId="12" fillId="10" borderId="3" xfId="1" applyFont="1" applyFill="1" applyBorder="1" applyAlignment="1" applyProtection="1">
      <alignment horizontal="center" vertical="center" wrapText="1"/>
      <protection locked="0"/>
    </xf>
    <xf numFmtId="0" fontId="1" fillId="7" borderId="10" xfId="1" applyFill="1" applyBorder="1" applyAlignment="1" applyProtection="1">
      <alignment horizontal="center" vertical="center" wrapText="1"/>
      <protection locked="0"/>
    </xf>
    <xf numFmtId="0" fontId="7" fillId="0" borderId="0" xfId="0" applyFont="1" applyAlignment="1">
      <alignment horizontal="justify" vertical="center"/>
    </xf>
    <xf numFmtId="0" fontId="1" fillId="6" borderId="3" xfId="1" applyFill="1" applyBorder="1" applyAlignment="1" applyProtection="1">
      <alignment horizontal="center" vertical="center" wrapText="1"/>
      <protection locked="0"/>
    </xf>
    <xf numFmtId="0" fontId="1" fillId="6" borderId="4" xfId="1" applyFill="1" applyBorder="1" applyAlignment="1" applyProtection="1">
      <alignment horizontal="center" vertical="center" wrapText="1"/>
      <protection locked="0"/>
    </xf>
    <xf numFmtId="0" fontId="1" fillId="6" borderId="2" xfId="1" applyFill="1" applyBorder="1" applyAlignment="1" applyProtection="1">
      <alignment horizontal="center" vertical="center" wrapText="1"/>
      <protection locked="0"/>
    </xf>
    <xf numFmtId="14" fontId="25" fillId="6" borderId="11" xfId="1" applyNumberFormat="1" applyFont="1" applyFill="1" applyBorder="1" applyAlignment="1">
      <alignment vertical="center" wrapText="1"/>
    </xf>
    <xf numFmtId="165" fontId="8" fillId="0" borderId="10" xfId="0" applyNumberFormat="1" applyFont="1" applyBorder="1" applyAlignment="1" applyProtection="1">
      <alignment horizontal="left" vertical="center" wrapText="1"/>
      <protection locked="0"/>
    </xf>
    <xf numFmtId="0" fontId="0" fillId="0" borderId="0" xfId="0" applyAlignment="1">
      <alignment horizontal="left"/>
    </xf>
    <xf numFmtId="0" fontId="1" fillId="3" borderId="10" xfId="1" applyFill="1" applyBorder="1" applyAlignment="1" applyProtection="1">
      <alignment horizontal="center" vertical="center" wrapText="1"/>
      <protection locked="0"/>
    </xf>
    <xf numFmtId="0" fontId="1" fillId="8" borderId="10" xfId="1" applyFill="1" applyBorder="1" applyAlignment="1" applyProtection="1">
      <alignment horizontal="center" vertical="center" wrapText="1"/>
      <protection locked="0"/>
    </xf>
    <xf numFmtId="0" fontId="1" fillId="4" borderId="12" xfId="1" applyFill="1" applyBorder="1" applyAlignment="1" applyProtection="1">
      <alignment horizontal="center" vertical="center" wrapText="1"/>
      <protection locked="0"/>
    </xf>
    <xf numFmtId="0" fontId="1" fillId="4" borderId="13" xfId="1" applyFill="1" applyBorder="1" applyAlignment="1" applyProtection="1">
      <alignment horizontal="center" vertical="center" wrapText="1"/>
      <protection locked="0"/>
    </xf>
    <xf numFmtId="0" fontId="1" fillId="4" borderId="8" xfId="1" applyFill="1" applyBorder="1" applyAlignment="1" applyProtection="1">
      <alignment horizontal="center" vertical="center" wrapText="1"/>
      <protection locked="0"/>
    </xf>
    <xf numFmtId="0" fontId="1" fillId="4" borderId="9" xfId="1" applyFill="1" applyBorder="1" applyAlignment="1" applyProtection="1">
      <alignment horizontal="center" vertical="center" wrapText="1"/>
      <protection locked="0"/>
    </xf>
    <xf numFmtId="0" fontId="0" fillId="0" borderId="0" xfId="0" applyAlignment="1">
      <alignment wrapText="1"/>
    </xf>
    <xf numFmtId="0" fontId="0" fillId="0" borderId="10" xfId="0" applyBorder="1"/>
    <xf numFmtId="0" fontId="1" fillId="0" borderId="10" xfId="1" applyBorder="1" applyAlignment="1">
      <alignment wrapText="1"/>
    </xf>
    <xf numFmtId="0" fontId="1" fillId="0" borderId="10" xfId="0" applyFont="1" applyBorder="1" applyAlignment="1">
      <alignment horizontal="center" vertical="center"/>
    </xf>
    <xf numFmtId="0" fontId="1" fillId="0" borderId="10" xfId="0" applyFont="1" applyBorder="1" applyAlignment="1" applyProtection="1">
      <alignment horizontal="justify" vertical="center" wrapText="1"/>
      <protection locked="0"/>
    </xf>
    <xf numFmtId="0" fontId="1" fillId="0" borderId="10" xfId="0" applyFont="1" applyBorder="1" applyAlignment="1" applyProtection="1">
      <alignment horizontal="center" vertical="center" wrapText="1"/>
      <protection locked="0"/>
    </xf>
    <xf numFmtId="0" fontId="1" fillId="0" borderId="10" xfId="0" applyFont="1" applyBorder="1" applyAlignment="1">
      <alignment horizontal="left" vertical="top" wrapText="1"/>
    </xf>
    <xf numFmtId="0" fontId="1" fillId="0" borderId="10" xfId="0" applyFont="1" applyBorder="1" applyAlignment="1" applyProtection="1">
      <alignment horizontal="center" vertical="center"/>
      <protection locked="0"/>
    </xf>
    <xf numFmtId="0" fontId="26" fillId="0" borderId="10" xfId="0" applyFont="1" applyBorder="1" applyAlignment="1">
      <alignment horizontal="left" vertical="center"/>
    </xf>
    <xf numFmtId="0" fontId="1" fillId="0" borderId="10" xfId="0" applyFont="1" applyBorder="1" applyAlignment="1" applyProtection="1">
      <alignment horizontal="left" vertical="top" wrapText="1"/>
      <protection locked="0"/>
    </xf>
    <xf numFmtId="0" fontId="1" fillId="0" borderId="10" xfId="16" applyBorder="1" applyAlignment="1" applyProtection="1">
      <alignment horizontal="left" vertical="top" wrapText="1"/>
      <protection locked="0"/>
    </xf>
    <xf numFmtId="0" fontId="1" fillId="0" borderId="10" xfId="0" applyFont="1" applyBorder="1" applyAlignment="1">
      <alignment wrapText="1"/>
    </xf>
    <xf numFmtId="0" fontId="1" fillId="0" borderId="10" xfId="0" applyFont="1" applyBorder="1" applyAlignment="1" applyProtection="1">
      <alignment horizontal="justify" vertical="top" wrapText="1"/>
      <protection locked="0"/>
    </xf>
    <xf numFmtId="0" fontId="1" fillId="0" borderId="10" xfId="1" applyBorder="1" applyAlignment="1" applyProtection="1">
      <alignment horizontal="left" vertical="top" wrapText="1"/>
      <protection locked="0"/>
    </xf>
    <xf numFmtId="0" fontId="1" fillId="0" borderId="10" xfId="0" applyFont="1" applyBorder="1" applyAlignment="1" applyProtection="1">
      <alignment vertical="center" wrapText="1"/>
      <protection locked="0"/>
    </xf>
    <xf numFmtId="9" fontId="1" fillId="0" borderId="10" xfId="0" applyNumberFormat="1" applyFont="1" applyBorder="1" applyAlignment="1">
      <alignment horizontal="center" vertical="center" wrapText="1"/>
    </xf>
    <xf numFmtId="0" fontId="1" fillId="0" borderId="10" xfId="0" applyFont="1" applyBorder="1" applyAlignment="1">
      <alignment horizontal="left" vertical="center" wrapText="1"/>
    </xf>
    <xf numFmtId="0" fontId="8" fillId="0" borderId="10" xfId="16" applyFont="1" applyBorder="1" applyAlignment="1" applyProtection="1">
      <alignment horizontal="justify" vertical="center" wrapText="1"/>
      <protection locked="0"/>
    </xf>
    <xf numFmtId="0" fontId="1" fillId="0" borderId="10" xfId="0" applyFont="1" applyBorder="1" applyAlignment="1">
      <alignment vertical="center" wrapText="1"/>
    </xf>
    <xf numFmtId="0" fontId="1" fillId="0" borderId="10" xfId="0" applyFont="1" applyBorder="1" applyAlignment="1">
      <alignment horizontal="center" wrapText="1"/>
    </xf>
    <xf numFmtId="0" fontId="8" fillId="0" borderId="10" xfId="1" applyFont="1" applyBorder="1" applyAlignment="1">
      <alignment horizontal="center" vertical="center" wrapText="1"/>
    </xf>
    <xf numFmtId="1" fontId="8" fillId="0" borderId="10" xfId="1" applyNumberFormat="1" applyFont="1" applyBorder="1" applyAlignment="1">
      <alignment horizontal="center" vertical="center" wrapText="1"/>
    </xf>
    <xf numFmtId="9" fontId="8" fillId="0" borderId="10" xfId="1" applyNumberFormat="1" applyFont="1" applyBorder="1" applyAlignment="1">
      <alignment horizontal="center" vertical="center" wrapText="1"/>
    </xf>
    <xf numFmtId="0" fontId="1" fillId="0" borderId="10" xfId="16" applyBorder="1" applyAlignment="1" applyProtection="1">
      <alignment horizontal="left" vertical="center" wrapText="1"/>
      <protection locked="0"/>
    </xf>
    <xf numFmtId="0" fontId="1" fillId="0" borderId="10" xfId="0" applyFont="1" applyBorder="1" applyAlignment="1">
      <alignment horizontal="center" vertical="top" wrapText="1"/>
    </xf>
    <xf numFmtId="9" fontId="8" fillId="0" borderId="10"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9" fontId="8" fillId="0" borderId="10" xfId="0" applyNumberFormat="1" applyFont="1" applyBorder="1" applyAlignment="1">
      <alignment horizontal="center" vertical="top" wrapText="1"/>
    </xf>
    <xf numFmtId="0" fontId="0" fillId="0" borderId="10" xfId="0" applyBorder="1" applyAlignment="1">
      <alignment horizontal="left"/>
    </xf>
    <xf numFmtId="0" fontId="0" fillId="0" borderId="10" xfId="0" applyBorder="1" applyAlignment="1">
      <alignment horizontal="left" vertical="top" wrapText="1"/>
    </xf>
    <xf numFmtId="0" fontId="1" fillId="0" borderId="10" xfId="0" applyFont="1" applyBorder="1" applyAlignment="1" applyProtection="1">
      <alignment horizontal="left" vertical="center" wrapText="1"/>
      <protection locked="0"/>
    </xf>
    <xf numFmtId="1" fontId="1" fillId="0" borderId="10" xfId="0" applyNumberFormat="1" applyFont="1" applyBorder="1" applyAlignment="1">
      <alignment horizontal="center" vertical="center" wrapText="1"/>
    </xf>
    <xf numFmtId="9" fontId="1" fillId="0" borderId="10" xfId="0" applyNumberFormat="1" applyFont="1" applyBorder="1" applyAlignment="1" applyProtection="1">
      <alignment horizontal="center" vertical="center" wrapText="1"/>
      <protection locked="0"/>
    </xf>
    <xf numFmtId="0" fontId="0" fillId="0" borderId="10" xfId="0" applyBorder="1" applyAlignment="1">
      <alignment horizontal="left" wrapText="1"/>
    </xf>
    <xf numFmtId="0" fontId="1" fillId="0" borderId="10" xfId="16" applyBorder="1" applyAlignment="1">
      <alignment horizontal="left" vertical="top" wrapText="1"/>
    </xf>
    <xf numFmtId="0" fontId="1" fillId="0" borderId="10" xfId="16" applyBorder="1" applyAlignment="1" applyProtection="1">
      <alignment horizontal="justify" vertical="top" wrapText="1"/>
      <protection locked="0"/>
    </xf>
    <xf numFmtId="9" fontId="1" fillId="0" borderId="10" xfId="16" applyNumberFormat="1" applyBorder="1" applyAlignment="1" applyProtection="1">
      <alignment horizontal="center" vertical="center" wrapText="1"/>
      <protection locked="0"/>
    </xf>
    <xf numFmtId="9" fontId="1" fillId="0" borderId="10" xfId="0" applyNumberFormat="1" applyFont="1" applyBorder="1" applyAlignment="1">
      <alignment horizontal="center" vertical="center"/>
    </xf>
    <xf numFmtId="14" fontId="1" fillId="0" borderId="10" xfId="0" applyNumberFormat="1" applyFont="1" applyBorder="1" applyAlignment="1">
      <alignment horizontal="center" vertical="center"/>
    </xf>
    <xf numFmtId="0" fontId="1" fillId="0" borderId="10" xfId="16" applyBorder="1" applyAlignment="1" applyProtection="1">
      <alignment horizontal="center" wrapText="1"/>
      <protection locked="0"/>
    </xf>
    <xf numFmtId="9" fontId="1" fillId="0" borderId="10" xfId="1" applyNumberFormat="1" applyBorder="1" applyAlignment="1">
      <alignment vertical="top" wrapText="1"/>
    </xf>
    <xf numFmtId="0" fontId="1" fillId="0" borderId="10" xfId="1" applyBorder="1" applyAlignment="1">
      <alignment horizontal="justify" vertical="center" wrapText="1"/>
    </xf>
    <xf numFmtId="0" fontId="1" fillId="0" borderId="10" xfId="16" applyBorder="1" applyAlignment="1" applyProtection="1">
      <alignment horizontal="center" vertical="top" wrapText="1"/>
      <protection locked="0"/>
    </xf>
    <xf numFmtId="0" fontId="1" fillId="0" borderId="10" xfId="1" applyBorder="1" applyAlignment="1" applyProtection="1">
      <alignment horizontal="center" vertical="top" wrapText="1"/>
      <protection locked="0"/>
    </xf>
    <xf numFmtId="9" fontId="1" fillId="0" borderId="10" xfId="1" applyNumberFormat="1" applyBorder="1" applyAlignment="1">
      <alignment horizontal="center" vertical="center" wrapText="1"/>
    </xf>
    <xf numFmtId="1" fontId="1" fillId="0" borderId="10" xfId="1" applyNumberFormat="1" applyBorder="1" applyAlignment="1">
      <alignment horizontal="center" vertical="center" wrapText="1"/>
    </xf>
    <xf numFmtId="0" fontId="1" fillId="0" borderId="10" xfId="0" applyFont="1" applyBorder="1" applyAlignment="1" applyProtection="1">
      <alignment horizontal="justify" vertical="center"/>
      <protection locked="0"/>
    </xf>
    <xf numFmtId="0" fontId="1" fillId="0" borderId="10" xfId="1" applyBorder="1" applyAlignment="1">
      <alignment horizontal="justify" vertical="top" wrapText="1"/>
    </xf>
    <xf numFmtId="0" fontId="1" fillId="0" borderId="10" xfId="1" applyBorder="1" applyAlignment="1" applyProtection="1">
      <alignment horizontal="justify" vertical="center" wrapText="1"/>
      <protection locked="0"/>
    </xf>
    <xf numFmtId="0" fontId="1" fillId="0" borderId="10" xfId="1" applyBorder="1" applyAlignment="1" applyProtection="1">
      <alignment horizontal="center" wrapText="1"/>
      <protection locked="0"/>
    </xf>
    <xf numFmtId="0" fontId="1" fillId="0" borderId="10" xfId="16" applyBorder="1" applyAlignment="1" applyProtection="1">
      <alignment horizontal="center" vertical="justify" wrapText="1"/>
      <protection locked="0"/>
    </xf>
    <xf numFmtId="0" fontId="1" fillId="0" borderId="10" xfId="1" applyBorder="1" applyAlignment="1">
      <alignment horizontal="center" vertical="top" wrapText="1"/>
    </xf>
    <xf numFmtId="0" fontId="1" fillId="0" borderId="10" xfId="1" applyBorder="1" applyAlignment="1" applyProtection="1">
      <alignment horizontal="justify" vertical="top" wrapText="1"/>
      <protection locked="0"/>
    </xf>
    <xf numFmtId="14" fontId="1" fillId="0" borderId="10" xfId="16" applyNumberFormat="1" applyBorder="1" applyAlignment="1" applyProtection="1">
      <alignment horizontal="center" wrapText="1"/>
      <protection locked="0"/>
    </xf>
    <xf numFmtId="0" fontId="1" fillId="0" borderId="10" xfId="0" applyFont="1" applyBorder="1" applyAlignment="1">
      <alignment horizontal="justify" vertical="top" wrapText="1"/>
    </xf>
    <xf numFmtId="0" fontId="1" fillId="0" borderId="10" xfId="16" applyBorder="1" applyAlignment="1">
      <alignment horizontal="justify" vertical="top" wrapText="1"/>
    </xf>
    <xf numFmtId="0" fontId="12" fillId="0" borderId="10" xfId="1" applyFont="1" applyBorder="1" applyAlignment="1">
      <alignment horizontal="center" vertical="center" wrapText="1"/>
    </xf>
    <xf numFmtId="0" fontId="1" fillId="0" borderId="10" xfId="16" applyBorder="1" applyAlignment="1">
      <alignment horizontal="center" vertical="top" wrapText="1"/>
    </xf>
    <xf numFmtId="0" fontId="1" fillId="0" borderId="10" xfId="1" applyBorder="1" applyAlignment="1" applyProtection="1">
      <alignment vertical="top" wrapText="1"/>
      <protection locked="0"/>
    </xf>
    <xf numFmtId="0" fontId="30" fillId="0" borderId="10" xfId="0" applyFont="1" applyBorder="1" applyAlignment="1" applyProtection="1">
      <alignment vertical="top" wrapText="1"/>
      <protection locked="0"/>
    </xf>
    <xf numFmtId="0" fontId="19" fillId="0" borderId="10" xfId="0" applyFont="1" applyBorder="1" applyAlignment="1" applyProtection="1">
      <alignment horizontal="left" vertical="top" wrapText="1"/>
      <protection locked="0"/>
    </xf>
    <xf numFmtId="9" fontId="1" fillId="0" borderId="10" xfId="0" applyNumberFormat="1" applyFont="1" applyBorder="1" applyAlignment="1">
      <alignment horizontal="center" wrapText="1"/>
    </xf>
    <xf numFmtId="4" fontId="1" fillId="0" borderId="10" xfId="1" applyNumberFormat="1" applyBorder="1" applyAlignment="1" applyProtection="1">
      <alignment horizontal="center" vertical="center" wrapText="1"/>
      <protection locked="0"/>
    </xf>
    <xf numFmtId="0" fontId="1" fillId="0" borderId="10" xfId="0" applyFont="1" applyBorder="1" applyAlignment="1" applyProtection="1">
      <alignment wrapText="1"/>
      <protection locked="0"/>
    </xf>
    <xf numFmtId="9" fontId="1" fillId="0" borderId="10" xfId="1" applyNumberFormat="1" applyBorder="1" applyAlignment="1" applyProtection="1">
      <alignment horizontal="left" vertical="top" wrapText="1"/>
      <protection locked="0"/>
    </xf>
    <xf numFmtId="9" fontId="12" fillId="0" borderId="10" xfId="1" applyNumberFormat="1" applyFont="1" applyBorder="1" applyAlignment="1" applyProtection="1">
      <alignment horizontal="center" vertical="center" wrapText="1"/>
      <protection locked="0"/>
    </xf>
    <xf numFmtId="166" fontId="1" fillId="0" borderId="10" xfId="16" applyNumberFormat="1" applyBorder="1" applyAlignment="1" applyProtection="1">
      <alignment horizontal="center" vertical="center" wrapText="1"/>
      <protection locked="0"/>
    </xf>
    <xf numFmtId="0" fontId="10" fillId="0" borderId="10" xfId="16" applyFont="1" applyBorder="1" applyAlignment="1">
      <alignment horizontal="center" vertical="center" wrapText="1"/>
    </xf>
    <xf numFmtId="14" fontId="10" fillId="0" borderId="10" xfId="1" applyNumberFormat="1" applyFont="1" applyBorder="1" applyAlignment="1" applyProtection="1">
      <alignment horizontal="center" vertical="center" wrapText="1"/>
      <protection locked="0"/>
    </xf>
    <xf numFmtId="0" fontId="10" fillId="0" borderId="10" xfId="1" applyFont="1" applyBorder="1" applyAlignment="1" applyProtection="1">
      <alignment horizontal="justify" vertical="top" wrapText="1"/>
      <protection locked="0"/>
    </xf>
    <xf numFmtId="9" fontId="10" fillId="0" borderId="10" xfId="1" applyNumberFormat="1" applyFont="1" applyBorder="1" applyAlignment="1" applyProtection="1">
      <alignment horizontal="center" vertical="center" wrapText="1"/>
      <protection locked="0"/>
    </xf>
    <xf numFmtId="14" fontId="1" fillId="0" borderId="22" xfId="1" applyNumberFormat="1" applyBorder="1" applyAlignment="1" applyProtection="1">
      <alignment horizontal="center" vertical="center" wrapText="1"/>
      <protection locked="0"/>
    </xf>
    <xf numFmtId="14" fontId="13" fillId="0" borderId="10" xfId="16" applyNumberFormat="1" applyFont="1" applyBorder="1" applyAlignment="1" applyProtection="1">
      <alignment horizontal="center" vertical="center" wrapText="1"/>
      <protection locked="0"/>
    </xf>
    <xf numFmtId="0" fontId="13" fillId="0" borderId="10" xfId="16" applyFont="1" applyBorder="1" applyAlignment="1" applyProtection="1">
      <alignment horizontal="justify" vertical="center" wrapText="1"/>
      <protection locked="0"/>
    </xf>
    <xf numFmtId="9" fontId="13" fillId="0" borderId="10" xfId="16" applyNumberFormat="1" applyFont="1" applyBorder="1" applyAlignment="1" applyProtection="1">
      <alignment horizontal="center" vertical="center" wrapText="1"/>
      <protection locked="0"/>
    </xf>
    <xf numFmtId="14" fontId="13" fillId="0" borderId="10" xfId="1" applyNumberFormat="1" applyFont="1" applyBorder="1" applyAlignment="1" applyProtection="1">
      <alignment horizontal="center" vertical="center" wrapText="1"/>
      <protection locked="0"/>
    </xf>
    <xf numFmtId="0" fontId="13" fillId="0" borderId="10" xfId="16" applyFont="1" applyBorder="1" applyAlignment="1" applyProtection="1">
      <alignment horizontal="center" vertical="center" wrapText="1"/>
      <protection locked="0"/>
    </xf>
    <xf numFmtId="9" fontId="13" fillId="0" borderId="10" xfId="1" applyNumberFormat="1" applyFont="1" applyBorder="1" applyAlignment="1" applyProtection="1">
      <alignment horizontal="center" vertical="center" wrapText="1"/>
      <protection locked="0"/>
    </xf>
    <xf numFmtId="9" fontId="13" fillId="0" borderId="10" xfId="1" applyNumberFormat="1" applyFont="1" applyBorder="1" applyAlignment="1" applyProtection="1">
      <alignment horizontal="left" vertical="center" wrapText="1"/>
      <protection locked="0"/>
    </xf>
    <xf numFmtId="0" fontId="13" fillId="0" borderId="10" xfId="1" applyFont="1" applyBorder="1" applyAlignment="1" applyProtection="1">
      <alignment horizontal="left" vertical="center" wrapText="1"/>
      <protection locked="0"/>
    </xf>
    <xf numFmtId="9" fontId="10" fillId="0" borderId="10" xfId="0" applyNumberFormat="1" applyFont="1" applyBorder="1" applyAlignment="1">
      <alignment horizontal="center" vertical="center"/>
    </xf>
    <xf numFmtId="14" fontId="10" fillId="0" borderId="10" xfId="0" applyNumberFormat="1" applyFont="1" applyBorder="1" applyAlignment="1">
      <alignment horizontal="center" vertical="center"/>
    </xf>
    <xf numFmtId="14" fontId="11" fillId="0" borderId="10" xfId="16" applyNumberFormat="1" applyFont="1" applyBorder="1" applyAlignment="1" applyProtection="1">
      <alignment horizontal="center" vertical="center" wrapText="1"/>
      <protection locked="0"/>
    </xf>
    <xf numFmtId="14" fontId="11" fillId="0" borderId="10" xfId="16" applyNumberFormat="1" applyFont="1" applyBorder="1" applyAlignment="1" applyProtection="1">
      <alignment horizontal="center" wrapText="1"/>
      <protection locked="0"/>
    </xf>
    <xf numFmtId="9" fontId="1" fillId="0" borderId="12" xfId="1" applyNumberFormat="1" applyBorder="1" applyAlignment="1">
      <alignment horizontal="center" vertical="center" wrapText="1"/>
    </xf>
    <xf numFmtId="0" fontId="10" fillId="0" borderId="10" xfId="0" applyFont="1" applyBorder="1" applyAlignment="1">
      <alignment horizontal="center" vertical="center" wrapText="1"/>
    </xf>
    <xf numFmtId="14" fontId="1" fillId="0" borderId="11" xfId="1" applyNumberFormat="1" applyBorder="1" applyAlignment="1" applyProtection="1">
      <alignment horizontal="center" vertical="center" wrapText="1"/>
      <protection locked="0"/>
    </xf>
    <xf numFmtId="9" fontId="8" fillId="0" borderId="10" xfId="16" applyNumberFormat="1" applyFont="1" applyBorder="1" applyAlignment="1" applyProtection="1">
      <alignment horizontal="justify" vertical="top" wrapText="1"/>
      <protection locked="0"/>
    </xf>
    <xf numFmtId="14" fontId="10" fillId="0" borderId="10" xfId="16" applyNumberFormat="1" applyFont="1" applyBorder="1" applyAlignment="1" applyProtection="1">
      <alignment horizontal="center" vertical="center" wrapText="1"/>
      <protection locked="0"/>
    </xf>
    <xf numFmtId="0" fontId="10" fillId="0" borderId="10" xfId="16" applyFont="1" applyBorder="1" applyAlignment="1" applyProtection="1">
      <alignment horizontal="justify" vertical="top" wrapText="1"/>
      <protection locked="0"/>
    </xf>
    <xf numFmtId="0" fontId="10" fillId="0" borderId="10" xfId="16" applyFont="1" applyBorder="1" applyAlignment="1" applyProtection="1">
      <alignment horizontal="center" vertical="top" wrapText="1"/>
      <protection locked="0"/>
    </xf>
    <xf numFmtId="14" fontId="1" fillId="0" borderId="11" xfId="0" applyNumberFormat="1" applyFont="1" applyBorder="1" applyAlignment="1">
      <alignment horizontal="center" vertical="center" wrapText="1"/>
    </xf>
    <xf numFmtId="9" fontId="1" fillId="0" borderId="10" xfId="1" applyNumberFormat="1" applyBorder="1" applyAlignment="1" applyProtection="1">
      <alignment horizontal="justify" vertical="top" wrapText="1"/>
      <protection locked="0"/>
    </xf>
    <xf numFmtId="14" fontId="1" fillId="0" borderId="10" xfId="1" applyNumberFormat="1" applyBorder="1" applyAlignment="1" applyProtection="1">
      <alignment horizontal="center" vertical="top" wrapText="1"/>
      <protection locked="0"/>
    </xf>
    <xf numFmtId="14" fontId="1" fillId="0" borderId="10" xfId="0" applyNumberFormat="1" applyFont="1" applyBorder="1" applyAlignment="1">
      <alignment horizontal="center" vertical="center" wrapText="1"/>
    </xf>
    <xf numFmtId="14" fontId="8" fillId="0" borderId="10" xfId="16" applyNumberFormat="1" applyFont="1" applyBorder="1" applyAlignment="1">
      <alignment horizontal="center" vertical="center" wrapText="1"/>
    </xf>
    <xf numFmtId="14" fontId="1" fillId="0" borderId="3" xfId="16" applyNumberFormat="1" applyBorder="1" applyAlignment="1">
      <alignment horizontal="center" vertical="center" wrapText="1"/>
    </xf>
    <xf numFmtId="14" fontId="31" fillId="0" borderId="10" xfId="0" applyNumberFormat="1" applyFont="1" applyBorder="1" applyAlignment="1" applyProtection="1">
      <alignment horizontal="center" vertical="center"/>
      <protection locked="0"/>
    </xf>
    <xf numFmtId="0" fontId="31" fillId="0" borderId="10" xfId="0" applyFont="1" applyBorder="1" applyAlignment="1" applyProtection="1">
      <alignment horizontal="justify" vertical="top" wrapText="1"/>
      <protection locked="0"/>
    </xf>
    <xf numFmtId="9" fontId="31" fillId="0" borderId="10" xfId="0" applyNumberFormat="1" applyFont="1" applyBorder="1" applyAlignment="1" applyProtection="1">
      <alignment horizontal="center" vertical="center"/>
      <protection locked="0"/>
    </xf>
    <xf numFmtId="0" fontId="31" fillId="0" borderId="10" xfId="0" applyFont="1" applyBorder="1" applyAlignment="1" applyProtection="1">
      <alignment horizontal="center" vertical="top" wrapText="1"/>
      <protection locked="0"/>
    </xf>
    <xf numFmtId="0" fontId="31" fillId="0" borderId="10" xfId="0" applyFont="1" applyBorder="1" applyAlignment="1" applyProtection="1">
      <alignment horizontal="center" vertical="center" wrapText="1"/>
      <protection locked="0"/>
    </xf>
    <xf numFmtId="0" fontId="31" fillId="0" borderId="3" xfId="0" applyFont="1" applyBorder="1" applyAlignment="1" applyProtection="1">
      <alignment horizontal="justify" vertical="top" wrapText="1"/>
      <protection locked="0"/>
    </xf>
    <xf numFmtId="9" fontId="1" fillId="0" borderId="0" xfId="0" applyNumberFormat="1" applyFont="1" applyAlignment="1">
      <alignment horizontal="center" vertical="center" wrapText="1"/>
    </xf>
    <xf numFmtId="0" fontId="0" fillId="0" borderId="10" xfId="0" applyBorder="1" applyAlignment="1">
      <alignment horizontal="center" vertical="center"/>
    </xf>
    <xf numFmtId="14" fontId="0" fillId="0" borderId="10" xfId="0" applyNumberFormat="1" applyBorder="1" applyAlignment="1">
      <alignment horizontal="center" vertical="center"/>
    </xf>
    <xf numFmtId="0" fontId="0" fillId="0" borderId="11" xfId="0" applyBorder="1" applyAlignment="1">
      <alignment horizontal="justify" vertical="top" wrapText="1"/>
    </xf>
    <xf numFmtId="0" fontId="0" fillId="0" borderId="11" xfId="0" applyBorder="1" applyAlignment="1">
      <alignment horizontal="center" vertical="center"/>
    </xf>
    <xf numFmtId="0" fontId="0" fillId="0" borderId="10" xfId="0" applyBorder="1" applyAlignment="1">
      <alignment horizontal="center" vertical="center" wrapText="1"/>
    </xf>
    <xf numFmtId="0" fontId="10" fillId="0" borderId="10" xfId="1" applyFont="1" applyBorder="1" applyAlignment="1" applyProtection="1">
      <alignment horizontal="center" vertical="center" wrapText="1"/>
      <protection locked="0"/>
    </xf>
    <xf numFmtId="166" fontId="1" fillId="0" borderId="12" xfId="16" applyNumberFormat="1" applyBorder="1" applyAlignment="1">
      <alignment horizontal="center" vertical="center" wrapText="1"/>
    </xf>
    <xf numFmtId="0" fontId="10" fillId="0" borderId="10" xfId="16" applyFont="1" applyBorder="1" applyAlignment="1" applyProtection="1">
      <alignment horizontal="center" vertical="center" wrapText="1"/>
      <protection locked="0"/>
    </xf>
    <xf numFmtId="0" fontId="10" fillId="0" borderId="10" xfId="0" applyFont="1" applyBorder="1" applyAlignment="1" applyProtection="1">
      <alignment horizontal="justify" vertical="top" wrapText="1"/>
      <protection locked="0"/>
    </xf>
    <xf numFmtId="14" fontId="1" fillId="0" borderId="22" xfId="0" applyNumberFormat="1" applyFont="1" applyBorder="1" applyAlignment="1" applyProtection="1">
      <alignment horizontal="center" vertical="center"/>
      <protection locked="0"/>
    </xf>
    <xf numFmtId="14" fontId="1" fillId="0" borderId="22" xfId="16" applyNumberFormat="1" applyBorder="1" applyAlignment="1" applyProtection="1">
      <alignment horizontal="center" vertical="center" wrapText="1"/>
      <protection locked="0"/>
    </xf>
    <xf numFmtId="0" fontId="1" fillId="0" borderId="12" xfId="1" applyBorder="1" applyAlignment="1" applyProtection="1">
      <alignment horizontal="center" vertical="center" wrapText="1"/>
      <protection locked="0"/>
    </xf>
    <xf numFmtId="0" fontId="10" fillId="0" borderId="10" xfId="16" applyFont="1" applyBorder="1" applyAlignment="1" applyProtection="1">
      <alignment horizontal="justify" vertical="center" wrapText="1"/>
      <protection locked="0"/>
    </xf>
    <xf numFmtId="14" fontId="1" fillId="0" borderId="22" xfId="16" applyNumberFormat="1" applyBorder="1" applyAlignment="1">
      <alignment horizontal="center" vertical="center" wrapText="1"/>
    </xf>
    <xf numFmtId="14" fontId="1" fillId="0" borderId="10" xfId="0" applyNumberFormat="1" applyFont="1" applyBorder="1" applyAlignment="1" applyProtection="1">
      <alignment horizontal="center" vertical="center"/>
      <protection locked="0"/>
    </xf>
    <xf numFmtId="0" fontId="33" fillId="0" borderId="10" xfId="16" applyFont="1" applyBorder="1" applyAlignment="1" applyProtection="1">
      <alignment horizontal="center" vertical="center" wrapText="1"/>
      <protection locked="0"/>
    </xf>
    <xf numFmtId="0" fontId="1" fillId="0" borderId="11" xfId="0" applyFont="1" applyBorder="1" applyAlignment="1">
      <alignment horizontal="center" vertical="center" wrapText="1"/>
    </xf>
    <xf numFmtId="0" fontId="1" fillId="0" borderId="11" xfId="0" applyFont="1" applyBorder="1" applyAlignment="1">
      <alignment vertical="center" wrapText="1"/>
    </xf>
    <xf numFmtId="0" fontId="1" fillId="0" borderId="11" xfId="0" applyFont="1" applyBorder="1" applyAlignment="1">
      <alignment horizontal="left" vertical="center" wrapText="1"/>
    </xf>
    <xf numFmtId="0" fontId="11" fillId="0" borderId="10" xfId="16" applyFont="1" applyBorder="1" applyAlignment="1" applyProtection="1">
      <alignment horizontal="center" vertical="center" wrapText="1"/>
      <protection locked="0"/>
    </xf>
    <xf numFmtId="0" fontId="11" fillId="0" borderId="10" xfId="1" applyFont="1" applyBorder="1" applyAlignment="1">
      <alignment horizontal="center" vertical="center" wrapText="1"/>
    </xf>
    <xf numFmtId="0" fontId="11" fillId="0" borderId="10" xfId="16" applyFont="1" applyBorder="1" applyAlignment="1" applyProtection="1">
      <alignment horizontal="left" vertical="center" wrapText="1"/>
      <protection locked="0"/>
    </xf>
    <xf numFmtId="0" fontId="11" fillId="0" borderId="10" xfId="1" applyFont="1" applyBorder="1" applyAlignment="1">
      <alignment horizontal="left" vertical="center" wrapText="1"/>
    </xf>
    <xf numFmtId="0" fontId="11" fillId="0" borderId="12" xfId="1" applyFont="1" applyBorder="1" applyAlignment="1">
      <alignment horizontal="center" vertical="center" wrapText="1"/>
    </xf>
    <xf numFmtId="14" fontId="1" fillId="0" borderId="11" xfId="1" applyNumberFormat="1" applyBorder="1" applyAlignment="1">
      <alignment horizontal="center" vertical="center" wrapText="1"/>
    </xf>
    <xf numFmtId="14" fontId="10" fillId="0" borderId="10" xfId="0" applyNumberFormat="1" applyFont="1" applyBorder="1" applyAlignment="1" applyProtection="1">
      <alignment horizontal="center" vertical="center"/>
      <protection locked="0"/>
    </xf>
    <xf numFmtId="14" fontId="11" fillId="0" borderId="10" xfId="0" applyNumberFormat="1" applyFont="1" applyBorder="1" applyAlignment="1">
      <alignment horizontal="center" vertical="center"/>
    </xf>
    <xf numFmtId="0" fontId="11" fillId="0" borderId="10" xfId="0" applyFont="1" applyBorder="1" applyAlignment="1">
      <alignment horizontal="justify" vertical="top" wrapText="1"/>
    </xf>
    <xf numFmtId="9" fontId="11" fillId="0" borderId="10" xfId="0" applyNumberFormat="1" applyFont="1" applyBorder="1" applyAlignment="1">
      <alignment horizontal="center" vertical="center"/>
    </xf>
    <xf numFmtId="0" fontId="1" fillId="0" borderId="20" xfId="1" applyBorder="1" applyAlignment="1">
      <alignment horizontal="center" vertical="center" wrapText="1"/>
    </xf>
    <xf numFmtId="166" fontId="1" fillId="0" borderId="20" xfId="16" applyNumberFormat="1" applyBorder="1" applyAlignment="1">
      <alignment horizontal="center" vertical="center" wrapText="1"/>
    </xf>
    <xf numFmtId="0" fontId="1" fillId="0" borderId="20" xfId="16" applyBorder="1" applyAlignment="1">
      <alignment horizontal="center" vertical="center" wrapText="1"/>
    </xf>
    <xf numFmtId="0" fontId="1" fillId="0" borderId="20" xfId="16" applyBorder="1" applyAlignment="1">
      <alignment horizontal="left" vertical="center" wrapText="1"/>
    </xf>
    <xf numFmtId="0" fontId="1" fillId="0" borderId="20" xfId="16" applyBorder="1" applyAlignment="1">
      <alignment horizontal="justify" vertical="center" wrapText="1"/>
    </xf>
    <xf numFmtId="0" fontId="1" fillId="0" borderId="3" xfId="16" applyBorder="1" applyAlignment="1">
      <alignment horizontal="center" vertical="center" wrapText="1"/>
    </xf>
    <xf numFmtId="0" fontId="1" fillId="0" borderId="20" xfId="1" applyBorder="1" applyAlignment="1">
      <alignment horizontal="left" vertical="center" wrapText="1"/>
    </xf>
    <xf numFmtId="0" fontId="11" fillId="0" borderId="0" xfId="0" applyFont="1" applyAlignment="1">
      <alignment wrapText="1"/>
    </xf>
    <xf numFmtId="0" fontId="11" fillId="0" borderId="10" xfId="0" applyFont="1" applyBorder="1" applyAlignment="1">
      <alignment horizontal="center" vertical="center" wrapText="1"/>
    </xf>
    <xf numFmtId="0" fontId="10" fillId="0" borderId="20" xfId="0"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5" xfId="0" applyNumberFormat="1" applyFont="1" applyBorder="1" applyAlignment="1">
      <alignment horizontal="center" vertical="center" wrapText="1"/>
    </xf>
    <xf numFmtId="0" fontId="10" fillId="0" borderId="10" xfId="16" applyFont="1" applyBorder="1" applyAlignment="1" applyProtection="1">
      <alignment horizontal="left" vertical="top" wrapText="1"/>
      <protection locked="0"/>
    </xf>
    <xf numFmtId="0" fontId="1" fillId="6" borderId="12" xfId="1" applyFill="1" applyBorder="1" applyAlignment="1" applyProtection="1">
      <alignment horizontal="center" vertical="center" wrapText="1"/>
      <protection locked="0"/>
    </xf>
    <xf numFmtId="0" fontId="1" fillId="6" borderId="13" xfId="1" applyFill="1" applyBorder="1" applyAlignment="1" applyProtection="1">
      <alignment horizontal="center" vertical="center" wrapText="1"/>
      <protection locked="0"/>
    </xf>
    <xf numFmtId="0" fontId="1" fillId="6" borderId="11" xfId="1" applyFill="1" applyBorder="1" applyAlignment="1" applyProtection="1">
      <alignment horizontal="center" vertical="center" wrapText="1"/>
      <protection locked="0"/>
    </xf>
    <xf numFmtId="0" fontId="8" fillId="0" borderId="6" xfId="1" applyFont="1" applyBorder="1" applyAlignment="1" applyProtection="1">
      <alignment horizontal="center" vertical="center" wrapText="1"/>
      <protection locked="0"/>
    </xf>
    <xf numFmtId="0" fontId="8" fillId="0" borderId="8" xfId="1" applyFont="1" applyBorder="1" applyAlignment="1" applyProtection="1">
      <alignment horizontal="center" vertical="center" wrapText="1"/>
      <protection locked="0"/>
    </xf>
    <xf numFmtId="0" fontId="8" fillId="0" borderId="9" xfId="1" applyFont="1" applyBorder="1" applyAlignment="1" applyProtection="1">
      <alignment horizontal="center" vertical="center" wrapText="1"/>
      <protection locked="0"/>
    </xf>
    <xf numFmtId="0" fontId="8" fillId="0" borderId="7" xfId="1" applyFont="1" applyBorder="1" applyAlignment="1" applyProtection="1">
      <alignment horizontal="center" vertical="center" wrapText="1"/>
      <protection locked="0"/>
    </xf>
    <xf numFmtId="0" fontId="8" fillId="0" borderId="0" xfId="1" applyFont="1" applyAlignment="1" applyProtection="1">
      <alignment horizontal="center" vertical="center" wrapText="1"/>
      <protection locked="0"/>
    </xf>
    <xf numFmtId="0" fontId="8" fillId="0" borderId="1" xfId="1" applyFont="1" applyBorder="1" applyAlignment="1" applyProtection="1">
      <alignment horizontal="center" vertical="center" wrapText="1"/>
      <protection locked="0"/>
    </xf>
    <xf numFmtId="0" fontId="8" fillId="0" borderId="4" xfId="1" applyFont="1" applyBorder="1" applyAlignment="1" applyProtection="1">
      <alignment horizontal="center" vertical="center" wrapText="1"/>
      <protection locked="0"/>
    </xf>
    <xf numFmtId="0" fontId="8" fillId="0" borderId="5" xfId="1" applyFont="1" applyBorder="1" applyAlignment="1" applyProtection="1">
      <alignment horizontal="center" vertical="center" wrapText="1"/>
      <protection locked="0"/>
    </xf>
    <xf numFmtId="0" fontId="8" fillId="0" borderId="2" xfId="1" applyFont="1" applyBorder="1" applyAlignment="1" applyProtection="1">
      <alignment horizontal="center" vertical="center" wrapText="1"/>
      <protection locked="0"/>
    </xf>
    <xf numFmtId="0" fontId="1" fillId="0" borderId="8" xfId="1" applyBorder="1" applyAlignment="1" applyProtection="1">
      <alignment horizontal="center" vertical="center" wrapText="1"/>
      <protection locked="0"/>
    </xf>
    <xf numFmtId="0" fontId="1" fillId="3" borderId="10" xfId="1" applyFill="1" applyBorder="1" applyAlignment="1" applyProtection="1">
      <alignment horizontal="center" vertical="center" wrapText="1"/>
      <protection locked="0"/>
    </xf>
    <xf numFmtId="0" fontId="1" fillId="8" borderId="10" xfId="1" applyFill="1" applyBorder="1" applyAlignment="1" applyProtection="1">
      <alignment horizontal="center" vertical="center" wrapText="1"/>
      <protection locked="0"/>
    </xf>
    <xf numFmtId="0" fontId="1" fillId="4" borderId="12" xfId="1" applyFill="1" applyBorder="1" applyAlignment="1" applyProtection="1">
      <alignment horizontal="center" vertical="center" wrapText="1"/>
      <protection locked="0"/>
    </xf>
    <xf numFmtId="0" fontId="1" fillId="4" borderId="13" xfId="1" applyFill="1" applyBorder="1" applyAlignment="1" applyProtection="1">
      <alignment horizontal="center" vertical="center" wrapText="1"/>
      <protection locked="0"/>
    </xf>
    <xf numFmtId="0" fontId="1" fillId="4" borderId="11" xfId="1" applyFill="1" applyBorder="1" applyAlignment="1" applyProtection="1">
      <alignment horizontal="center" vertical="center" wrapText="1"/>
      <protection locked="0"/>
    </xf>
    <xf numFmtId="0" fontId="1" fillId="7" borderId="10" xfId="1" applyFill="1" applyBorder="1" applyAlignment="1" applyProtection="1">
      <alignment horizontal="center" vertical="center" wrapText="1"/>
      <protection locked="0"/>
    </xf>
    <xf numFmtId="0" fontId="1" fillId="5" borderId="10" xfId="1" applyFill="1" applyBorder="1" applyAlignment="1" applyProtection="1">
      <alignment horizontal="center" vertical="center" wrapText="1"/>
      <protection locked="0"/>
    </xf>
    <xf numFmtId="165" fontId="1" fillId="5" borderId="10" xfId="1" applyNumberFormat="1" applyFill="1" applyBorder="1" applyAlignment="1" applyProtection="1">
      <alignment horizontal="center" vertical="center" wrapText="1"/>
      <protection locked="0"/>
    </xf>
    <xf numFmtId="14" fontId="1" fillId="6" borderId="10" xfId="1" applyNumberFormat="1" applyFill="1" applyBorder="1" applyAlignment="1" applyProtection="1">
      <alignment horizontal="center" vertical="center" wrapText="1"/>
      <protection locked="0"/>
    </xf>
    <xf numFmtId="0" fontId="1" fillId="6" borderId="10" xfId="1" applyFill="1" applyBorder="1" applyAlignment="1" applyProtection="1">
      <alignment horizontal="center" vertical="center" wrapText="1"/>
      <protection locked="0"/>
    </xf>
    <xf numFmtId="14" fontId="1" fillId="6" borderId="12" xfId="1" applyNumberFormat="1" applyFill="1" applyBorder="1" applyAlignment="1" applyProtection="1">
      <alignment horizontal="center" vertical="center" wrapText="1"/>
      <protection locked="0"/>
    </xf>
    <xf numFmtId="14" fontId="1" fillId="6" borderId="13" xfId="1" applyNumberFormat="1" applyFill="1" applyBorder="1" applyAlignment="1" applyProtection="1">
      <alignment horizontal="center" vertical="center" wrapText="1"/>
      <protection locked="0"/>
    </xf>
    <xf numFmtId="14" fontId="1" fillId="6" borderId="11" xfId="1" applyNumberFormat="1" applyFill="1" applyBorder="1" applyAlignment="1" applyProtection="1">
      <alignment horizontal="center" vertical="center" wrapText="1"/>
      <protection locked="0"/>
    </xf>
    <xf numFmtId="0" fontId="1" fillId="6" borderId="14" xfId="1" applyFill="1" applyBorder="1" applyAlignment="1" applyProtection="1">
      <alignment horizontal="center" vertical="center" wrapText="1"/>
      <protection locked="0"/>
    </xf>
    <xf numFmtId="0" fontId="1" fillId="6" borderId="3" xfId="1" applyFill="1" applyBorder="1" applyAlignment="1" applyProtection="1">
      <alignment horizontal="center" vertical="center" wrapText="1"/>
      <protection locked="0"/>
    </xf>
    <xf numFmtId="0" fontId="16" fillId="0" borderId="0" xfId="0" applyFont="1" applyAlignment="1">
      <alignment horizontal="center" vertical="center" wrapText="1"/>
    </xf>
    <xf numFmtId="0" fontId="16" fillId="0" borderId="19" xfId="0" applyFont="1" applyBorder="1" applyAlignment="1">
      <alignment horizontal="center" vertical="center" wrapText="1"/>
    </xf>
  </cellXfs>
  <cellStyles count="36">
    <cellStyle name="Hipervínculo 2" xfId="14" xr:uid="{00000000-0005-0000-0000-000001000000}"/>
    <cellStyle name="Millares [0] 2" xfId="7" xr:uid="{00000000-0005-0000-0000-000002000000}"/>
    <cellStyle name="Millares [0] 2 2" xfId="23" xr:uid="{00000000-0005-0000-0000-000003000000}"/>
    <cellStyle name="Millares [0] 2 2 2" xfId="30" xr:uid="{00000000-0005-0000-0000-000004000000}"/>
    <cellStyle name="Millares [0] 2 2 2 2" xfId="35" xr:uid="{4C4367AE-60F1-4E0D-8EBD-A4CF24D06AF1}"/>
    <cellStyle name="Millares [0] 2 2 3" xfId="33" xr:uid="{46FBAF2E-5A8C-46C1-B0EA-5EF2BD26CCCF}"/>
    <cellStyle name="Millares [0] 2 3" xfId="29" xr:uid="{00000000-0005-0000-0000-000005000000}"/>
    <cellStyle name="Millares [0] 2 3 2" xfId="34" xr:uid="{01596CFD-FC9A-4894-8630-A9743977BB9A}"/>
    <cellStyle name="Millares [0] 2 4" xfId="32" xr:uid="{78371985-CDEE-442B-8F54-D36D007D9BA9}"/>
    <cellStyle name="Millares 2" xfId="6" xr:uid="{00000000-0005-0000-0000-000006000000}"/>
    <cellStyle name="Millares 2 2" xfId="20" xr:uid="{00000000-0005-0000-0000-000007000000}"/>
    <cellStyle name="Normal" xfId="0" builtinId="0"/>
    <cellStyle name="Normal 2" xfId="1" xr:uid="{00000000-0005-0000-0000-000009000000}"/>
    <cellStyle name="Normal 2 2" xfId="3" xr:uid="{00000000-0005-0000-0000-00000A000000}"/>
    <cellStyle name="Normal 2 2 2" xfId="16" xr:uid="{00000000-0005-0000-0000-00000B000000}"/>
    <cellStyle name="Normal 2 3" xfId="10" xr:uid="{00000000-0005-0000-0000-00000C000000}"/>
    <cellStyle name="Normal 2 3 2" xfId="26" xr:uid="{00000000-0005-0000-0000-00000D000000}"/>
    <cellStyle name="Normal 2 4" xfId="11" xr:uid="{00000000-0005-0000-0000-00000E000000}"/>
    <cellStyle name="Normal 2 4 2" xfId="24" xr:uid="{00000000-0005-0000-0000-00000F000000}"/>
    <cellStyle name="Normal 2 5" xfId="12" xr:uid="{00000000-0005-0000-0000-000010000000}"/>
    <cellStyle name="Normal 2 5 2" xfId="25" xr:uid="{00000000-0005-0000-0000-000011000000}"/>
    <cellStyle name="Normal 2 6" xfId="27" xr:uid="{00000000-0005-0000-0000-000012000000}"/>
    <cellStyle name="Normal 2 6 2" xfId="31" xr:uid="{00000000-0005-0000-0000-000013000000}"/>
    <cellStyle name="Normal 3 6" xfId="13" xr:uid="{00000000-0005-0000-0000-000014000000}"/>
    <cellStyle name="Normal 4 6" xfId="15" xr:uid="{00000000-0005-0000-0000-000015000000}"/>
    <cellStyle name="Normal 5" xfId="4" xr:uid="{00000000-0005-0000-0000-000016000000}"/>
    <cellStyle name="Normal 5 2" xfId="17" xr:uid="{00000000-0005-0000-0000-000017000000}"/>
    <cellStyle name="Normal 5 3" xfId="28" xr:uid="{00000000-0005-0000-0000-000018000000}"/>
    <cellStyle name="Normal 6" xfId="8" xr:uid="{00000000-0005-0000-0000-000019000000}"/>
    <cellStyle name="Normal 6 2" xfId="21" xr:uid="{00000000-0005-0000-0000-00001A000000}"/>
    <cellStyle name="Normal 8 2" xfId="9" xr:uid="{00000000-0005-0000-0000-00001B000000}"/>
    <cellStyle name="Normal 8 2 2" xfId="22" xr:uid="{00000000-0005-0000-0000-00001C000000}"/>
    <cellStyle name="Porcentaje 2" xfId="2" xr:uid="{00000000-0005-0000-0000-00001E000000}"/>
    <cellStyle name="Porcentaje 2 2" xfId="18" xr:uid="{00000000-0005-0000-0000-00001F000000}"/>
    <cellStyle name="Porcentual 2" xfId="5" xr:uid="{00000000-0005-0000-0000-000020000000}"/>
    <cellStyle name="Porcentual 2 2" xfId="19" xr:uid="{00000000-0005-0000-0000-000021000000}"/>
  </cellStyles>
  <dxfs count="42">
    <dxf>
      <font>
        <b val="0"/>
        <i val="0"/>
        <strike val="0"/>
        <condense val="0"/>
        <extend val="0"/>
        <outline val="0"/>
        <shadow val="0"/>
        <u val="none"/>
        <vertAlign val="baseline"/>
        <sz val="10"/>
        <color theme="0" tint="-0.249977111117893"/>
        <name val="Arial"/>
        <scheme val="none"/>
      </font>
    </dxf>
    <dxf>
      <font>
        <b val="0"/>
        <i val="0"/>
        <strike val="0"/>
        <condense val="0"/>
        <extend val="0"/>
        <outline val="0"/>
        <shadow val="0"/>
        <u val="none"/>
        <vertAlign val="baseline"/>
        <sz val="10"/>
        <color theme="0" tint="-0.249977111117893"/>
        <name val="Arial"/>
        <scheme val="none"/>
      </font>
    </dxf>
    <dxf>
      <font>
        <b/>
        <i val="0"/>
        <strike val="0"/>
        <condense val="0"/>
        <extend val="0"/>
        <outline val="0"/>
        <shadow val="0"/>
        <u val="none"/>
        <vertAlign val="baseline"/>
        <sz val="10"/>
        <color theme="0"/>
        <name val="Arial"/>
        <scheme val="none"/>
      </font>
      <fill>
        <patternFill patternType="solid">
          <fgColor indexed="64"/>
          <bgColor theme="0" tint="-0.249977111117893"/>
        </patternFill>
      </fill>
      <alignment horizontal="center" vertical="center" textRotation="0" wrapText="1" indent="0" justifyLastLine="0" shrinkToFit="0" readingOrder="0"/>
    </dxf>
    <dxf>
      <font>
        <b val="0"/>
        <i val="0"/>
        <strike val="0"/>
        <condense val="0"/>
        <extend val="0"/>
        <outline val="0"/>
        <shadow val="0"/>
        <u val="none"/>
        <vertAlign val="baseline"/>
        <sz val="10"/>
        <color theme="0" tint="-0.249977111117893"/>
        <name val="Arial"/>
        <scheme val="none"/>
      </font>
      <alignment horizontal="left" vertical="top" textRotation="0" wrapText="1" indent="0" justifyLastLine="0" shrinkToFit="0" readingOrder="0"/>
    </dxf>
    <dxf>
      <font>
        <b val="0"/>
        <i val="0"/>
        <strike val="0"/>
        <condense val="0"/>
        <extend val="0"/>
        <outline val="0"/>
        <shadow val="0"/>
        <u val="none"/>
        <vertAlign val="baseline"/>
        <sz val="10"/>
        <color theme="0" tint="-0.249977111117893"/>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theme="0" tint="-0.249977111117893"/>
        </patternFill>
      </fill>
      <alignment horizontal="center" vertical="center" textRotation="0" wrapText="1" indent="0" justifyLastLine="0" shrinkToFit="0" readingOrder="0"/>
    </dxf>
    <dxf>
      <fill>
        <patternFill>
          <bgColor rgb="FFFFFF00"/>
        </patternFill>
      </fill>
    </dxf>
    <dxf>
      <fill>
        <patternFill>
          <bgColor rgb="FF00B050"/>
        </patternFill>
      </fill>
    </dxf>
    <dxf>
      <fill>
        <patternFill patternType="solid">
          <fgColor auto="1"/>
          <bgColor theme="0" tint="-0.14996795556505021"/>
        </patternFill>
      </fill>
    </dxf>
    <dxf>
      <fill>
        <patternFill patternType="solid">
          <fgColor auto="1"/>
          <bgColor rgb="FFFF0000"/>
        </patternFill>
      </fill>
    </dxf>
    <dxf>
      <fill>
        <patternFill patternType="solid">
          <fgColor auto="1"/>
          <bgColor theme="0"/>
        </patternFill>
      </fill>
    </dxf>
    <dxf>
      <fill>
        <patternFill>
          <bgColor rgb="FF99FF66"/>
        </patternFill>
      </fill>
    </dxf>
    <dxf>
      <fill>
        <gradientFill degree="90">
          <stop position="0">
            <color theme="0"/>
          </stop>
          <stop position="1">
            <color theme="4" tint="0.40000610370189521"/>
          </stop>
        </gradientFill>
      </fill>
    </dxf>
    <dxf>
      <fill>
        <patternFill>
          <bgColor rgb="FF00B0F0"/>
        </patternFill>
      </fill>
    </dxf>
    <dxf>
      <fill>
        <patternFill patternType="solid">
          <fgColor auto="1"/>
          <bgColor rgb="FFFF9966"/>
        </patternFill>
      </fill>
    </dxf>
    <dxf>
      <fill>
        <patternFill>
          <bgColor rgb="FF92D050"/>
        </patternFill>
      </fill>
    </dxf>
    <dxf>
      <fill>
        <patternFill>
          <bgColor rgb="FFFFFF66"/>
        </patternFill>
      </fill>
    </dxf>
    <dxf>
      <fill>
        <patternFill patternType="solid">
          <fgColor auto="1"/>
          <bgColor rgb="FFFF5050"/>
        </patternFill>
      </fill>
    </dxf>
    <dxf>
      <fill>
        <patternFill patternType="solid">
          <fgColor auto="1"/>
          <bgColor theme="0"/>
        </patternFill>
      </fill>
    </dxf>
    <dxf>
      <fill>
        <patternFill>
          <bgColor rgb="FFFFFF00"/>
        </patternFill>
      </fill>
    </dxf>
    <dxf>
      <fill>
        <patternFill>
          <bgColor rgb="FF00B050"/>
        </patternFill>
      </fill>
    </dxf>
    <dxf>
      <fill>
        <patternFill patternType="solid">
          <fgColor auto="1"/>
          <bgColor rgb="FFFF0000"/>
        </patternFill>
      </fill>
    </dxf>
    <dxf>
      <fill>
        <patternFill patternType="solid">
          <fgColor auto="1"/>
          <bgColor theme="0" tint="-0.14996795556505021"/>
        </patternFill>
      </fill>
    </dxf>
    <dxf>
      <fill>
        <patternFill>
          <bgColor rgb="FF99FF66"/>
        </patternFill>
      </fill>
    </dxf>
    <dxf>
      <fill>
        <gradientFill degree="90">
          <stop position="0">
            <color theme="0"/>
          </stop>
          <stop position="1">
            <color theme="4" tint="0.40000610370189521"/>
          </stop>
        </gradientFill>
      </fill>
    </dxf>
    <dxf>
      <fill>
        <patternFill>
          <bgColor rgb="FF00B0F0"/>
        </patternFill>
      </fill>
    </dxf>
    <dxf>
      <fill>
        <patternFill patternType="solid">
          <fgColor auto="1"/>
          <bgColor rgb="FFFF9966"/>
        </patternFill>
      </fill>
    </dxf>
    <dxf>
      <fill>
        <patternFill>
          <bgColor rgb="FF92D050"/>
        </patternFill>
      </fill>
    </dxf>
    <dxf>
      <fill>
        <patternFill>
          <bgColor rgb="FFFFFF66"/>
        </patternFill>
      </fill>
    </dxf>
    <dxf>
      <fill>
        <patternFill patternType="solid">
          <fgColor auto="1"/>
          <bgColor rgb="FFFF5050"/>
        </patternFill>
      </fill>
    </dxf>
    <dxf>
      <fill>
        <patternFill>
          <bgColor rgb="FFFD9421"/>
        </patternFill>
      </fill>
    </dxf>
    <dxf>
      <fill>
        <patternFill patternType="solid">
          <fgColor auto="1"/>
          <bgColor rgb="FFFF0000"/>
        </patternFill>
      </fill>
    </dxf>
    <dxf>
      <fill>
        <patternFill patternType="none">
          <bgColor auto="1"/>
        </patternFill>
      </fill>
    </dxf>
    <dxf>
      <fill>
        <patternFill patternType="solid">
          <fgColor auto="1"/>
          <bgColor theme="0"/>
        </patternFill>
      </fill>
    </dxf>
    <dxf>
      <fill>
        <patternFill>
          <bgColor rgb="FFFFFF00"/>
        </patternFill>
      </fill>
    </dxf>
    <dxf>
      <fill>
        <patternFill>
          <bgColor rgb="FF00B050"/>
        </patternFill>
      </fill>
    </dxf>
    <dxf>
      <fill>
        <patternFill patternType="solid">
          <fgColor auto="1"/>
          <bgColor rgb="FFFF0000"/>
        </patternFill>
      </fill>
    </dxf>
    <dxf>
      <fill>
        <patternFill patternType="solid">
          <fgColor auto="1"/>
          <bgColor theme="0" tint="-0.14996795556505021"/>
        </patternFill>
      </fill>
    </dxf>
    <dxf>
      <fill>
        <patternFill>
          <bgColor indexed="10"/>
        </patternFill>
      </fill>
    </dxf>
    <dxf>
      <fill>
        <patternFill>
          <bgColor indexed="13"/>
        </patternFill>
      </fill>
    </dxf>
    <dxf>
      <fill>
        <patternFill>
          <bgColor theme="0" tint="-0.14996795556505021"/>
        </patternFill>
      </fill>
    </dxf>
    <dxf>
      <fill>
        <patternFill>
          <bgColor rgb="FF00B050"/>
        </patternFill>
      </fill>
    </dxf>
  </dxfs>
  <tableStyles count="0" defaultTableStyle="TableStyleMedium2" defaultPivotStyle="PivotStyleLight16"/>
  <colors>
    <mruColors>
      <color rgb="FF64FF64"/>
      <color rgb="FFFFFFFF"/>
      <color rgb="FFF8F8F8"/>
      <color rgb="FFCED15F"/>
      <color rgb="FFFD9421"/>
      <color rgb="FFF2800E"/>
      <color rgb="FFFF9966"/>
      <color rgb="FF8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70144</xdr:colOff>
      <xdr:row>0</xdr:row>
      <xdr:rowOff>71193</xdr:rowOff>
    </xdr:from>
    <xdr:to>
      <xdr:col>2</xdr:col>
      <xdr:colOff>723605</xdr:colOff>
      <xdr:row>3</xdr:row>
      <xdr:rowOff>161450</xdr:rowOff>
    </xdr:to>
    <xdr:pic>
      <xdr:nvPicPr>
        <xdr:cNvPr id="2" name="Picture 1">
          <a:extLst>
            <a:ext uri="{FF2B5EF4-FFF2-40B4-BE49-F238E27FC236}">
              <a16:creationId xmlns:a16="http://schemas.microsoft.com/office/drawing/2014/main" id="{34D34174-8C1C-4F13-B9E6-01A5DB6AB9C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0144" y="71193"/>
          <a:ext cx="2225086" cy="785582"/>
        </a:xfrm>
        <a:prstGeom prst="rect">
          <a:avLst/>
        </a:prstGeom>
        <a:noFill/>
        <a:ln w="9525">
          <a:noFill/>
          <a:miter lim="800000"/>
          <a:headEnd/>
          <a:tailEnd/>
        </a:ln>
      </xdr:spPr>
    </xdr:pic>
    <xdr:clientData/>
  </xdr:twoCellAnchor>
  <xdr:twoCellAnchor>
    <xdr:from>
      <xdr:col>0</xdr:col>
      <xdr:colOff>70144</xdr:colOff>
      <xdr:row>0</xdr:row>
      <xdr:rowOff>71193</xdr:rowOff>
    </xdr:from>
    <xdr:to>
      <xdr:col>2</xdr:col>
      <xdr:colOff>723605</xdr:colOff>
      <xdr:row>3</xdr:row>
      <xdr:rowOff>161450</xdr:rowOff>
    </xdr:to>
    <xdr:pic>
      <xdr:nvPicPr>
        <xdr:cNvPr id="3" name="Picture 1">
          <a:extLst>
            <a:ext uri="{FF2B5EF4-FFF2-40B4-BE49-F238E27FC236}">
              <a16:creationId xmlns:a16="http://schemas.microsoft.com/office/drawing/2014/main" id="{0EE66EE0-485B-4134-89DE-F09DFE65EB7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0144" y="71193"/>
          <a:ext cx="2225086" cy="78558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7c3d6657ef57902/Documents/OCI-SDIS/2024/SEGUIMIENTO%20PLAN%20DE%20MEJORAMIENTO%20INTERNO/MAYO%202024/MARZO%202024/Registro_y_Control%20corte%20marzo%20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956E4826/instrumento%20de%20acciones%20de%20mejora%20corregi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dis.integracionsocial.gov.co/DOCUME~1/frojasc/CONFIG~1/Temp/Documents%20and%20Settings/mbonillac/Mis%20documentos/Presentacion%20Con_Directivo/instrumento%20de%20acciones%20de%20mejora%20corregi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fonade-my.sharepoint.com/Users/samie/Downloads/12032024_Registro_y_Control%20(4).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fonade-my.sharepoint.com/Users/marodriguezr/Documents/Estrategia%20de%20seguimiento%2011-2018-2019-2020/Consolidado%206%20%20Febrero%20al%205%20de%20Marzo%202020/12022020_Instrumento_de_Registro_y_Control%20Base%20envie%20guillo%2009-03-20%20reuni&#243;n%20OCI%2019-03-20.xlsx?F231CA32" TargetMode="External"/><Relationship Id="rId1" Type="http://schemas.openxmlformats.org/officeDocument/2006/relationships/externalLinkPath" Target="file:///\\F231CA32\12022020_Instrumento_de_Registro_y_Control%20Base%20envie%20guillo%2009-03-20%20reuni&#243;n%20OCI%2019-03-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fonade-my.sharepoint.com/Users/Heldis/Downloads/27072020_Instrumento_de_Registro_y_Control%20envie%20heldis%2006-08-20%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user/Downloads/Solicitud%20de%20pro&#769;rroga%20de%20acciones%20de%20mejor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fonade-my.sharepoint.com/Users/JUAN%20CARLOS/AppData/Roaming/Microsoft/Excel/Formato_registro_control_plan_mejoramiento%20(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AC-001"/>
      <sheetName val="INSTRUMENTO"/>
      <sheetName val="CERRADAS"/>
      <sheetName val="REPORTES EQUIPOS BINARIOS OCI"/>
      <sheetName val="DISTRIBUCCION ACCIONES "/>
      <sheetName val="ACCIONES CUMPLIDAS INEFECTIVAS"/>
      <sheetName val="ACCIONES EV PDTE OCI"/>
      <sheetName val="ACCIONES PARA MAYO-JULIO"/>
      <sheetName val="bd"/>
      <sheetName val="ACCIONES CERRADAS"/>
      <sheetName val="listado dependenci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d"/>
      <sheetName val="PMC"/>
      <sheetName val="PM"/>
      <sheetName val="PM (2)"/>
      <sheetName val="Hoja1"/>
    </sheetNames>
    <sheetDataSet>
      <sheetData sheetId="0" refreshError="1"/>
      <sheetData sheetId="1" refreshError="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C"/>
      <sheetName val="PM"/>
      <sheetName val="PM (2)"/>
      <sheetName val="Hoja1"/>
      <sheetName val="Datos"/>
      <sheetName val="TIC4"/>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AC-001"/>
      <sheetName val="INSTRUMENTO"/>
      <sheetName val="bd"/>
    </sheetNames>
    <sheetDataSet>
      <sheetData sheetId="0" refreshError="1"/>
      <sheetData sheetId="1"/>
      <sheetData sheetId="2">
        <row r="3">
          <cell r="B3" t="str">
            <v>Origen_Interno</v>
          </cell>
          <cell r="L3" t="str">
            <v>Si</v>
          </cell>
        </row>
        <row r="4">
          <cell r="B4" t="str">
            <v>Origen_Externo</v>
          </cell>
          <cell r="L4" t="str">
            <v>No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MENTO"/>
      <sheetName val="Cerradas"/>
      <sheetName val="torta"/>
      <sheetName val="Sin evid cumplimiento"/>
      <sheetName val="Prox a vencer 31-03-20"/>
      <sheetName val="Prox a vencer 30-04-2020"/>
      <sheetName val="bd"/>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MENTO"/>
      <sheetName val="cerradas"/>
      <sheetName val="bd"/>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MENTO"/>
      <sheetName val="Hoja1"/>
      <sheetName val="bd"/>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rigen_Interno" displayName="Origen_Interno" ref="K2:K6" totalsRowShown="0" headerRowDxfId="5" dataDxfId="4" headerRowCellStyle="Normal 2" dataCellStyle="Normal 2">
  <autoFilter ref="K2:K6" xr:uid="{00000000-0009-0000-0100-000001000000}"/>
  <tableColumns count="1">
    <tableColumn id="1" xr3:uid="{00000000-0010-0000-0000-000001000000}" name="Origen_Interno" dataDxfId="3"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Origen_Externo" displayName="Origen_Externo" ref="L2:L6" totalsRowShown="0" headerRowDxfId="2" dataDxfId="1" headerRowCellStyle="Normal 2" dataCellStyle="Normal 2">
  <autoFilter ref="L2:L6" xr:uid="{00000000-0009-0000-0100-000002000000}"/>
  <tableColumns count="1">
    <tableColumn id="1" xr3:uid="{00000000-0010-0000-0100-000001000000}" name="Origen_Externo"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29121-3233-428D-9958-C274B3BD341F}">
  <sheetPr filterMode="1"/>
  <dimension ref="A1:DD304"/>
  <sheetViews>
    <sheetView tabSelected="1" zoomScale="75" zoomScaleNormal="75" workbookViewId="0">
      <pane ySplit="9" topLeftCell="A123" activePane="bottomLeft" state="frozen"/>
      <selection pane="bottomLeft" activeCell="A123" sqref="A123:A303"/>
    </sheetView>
  </sheetViews>
  <sheetFormatPr defaultColWidth="11.42578125" defaultRowHeight="22.5" customHeight="1"/>
  <cols>
    <col min="1" max="1" width="10.42578125" style="4" customWidth="1"/>
    <col min="2" max="2" width="13.140625" style="4" customWidth="1"/>
    <col min="3" max="3" width="14.7109375" style="4" customWidth="1"/>
    <col min="4" max="4" width="10" style="4" customWidth="1"/>
    <col min="5" max="5" width="11.85546875" style="4" customWidth="1"/>
    <col min="6" max="6" width="11.5703125" style="4" customWidth="1"/>
    <col min="7" max="7" width="9.85546875" style="4" customWidth="1"/>
    <col min="8" max="8" width="12.5703125" style="4" customWidth="1"/>
    <col min="9" max="9" width="14.85546875" style="4" customWidth="1"/>
    <col min="10" max="10" width="9.140625" style="4" customWidth="1"/>
    <col min="11" max="11" width="24" style="4" customWidth="1"/>
    <col min="12" max="12" width="11" style="4" customWidth="1"/>
    <col min="13" max="13" width="10.42578125" style="4" customWidth="1"/>
    <col min="14" max="14" width="13.140625" style="4" customWidth="1"/>
    <col min="15" max="15" width="10.28515625" style="4" customWidth="1"/>
    <col min="16" max="16" width="16.140625" style="4" customWidth="1"/>
    <col min="17" max="17" width="21.140625" style="51" customWidth="1"/>
    <col min="18" max="18" width="20.7109375" style="4" customWidth="1"/>
    <col min="19" max="19" width="12.85546875" style="52" customWidth="1"/>
    <col min="20" max="20" width="15" style="52" customWidth="1"/>
    <col min="21" max="21" width="8.7109375" style="53" customWidth="1"/>
    <col min="22" max="22" width="13" style="52" customWidth="1"/>
    <col min="23" max="23" width="13" style="15" customWidth="1"/>
    <col min="24" max="24" width="33.5703125" style="3" customWidth="1"/>
    <col min="25" max="25" width="10.28515625" style="3" customWidth="1"/>
    <col min="26" max="26" width="12.7109375" style="3" customWidth="1"/>
    <col min="27" max="27" width="35.28515625" style="3" customWidth="1"/>
    <col min="28" max="28" width="15.42578125" style="3" customWidth="1"/>
    <col min="29" max="29" width="13" style="50" customWidth="1"/>
    <col min="30" max="30" width="17.42578125" style="3" customWidth="1"/>
    <col min="31" max="31" width="7.7109375" style="3" customWidth="1"/>
    <col min="32" max="32" width="11.28515625" style="3" customWidth="1"/>
    <col min="33" max="33" width="27" style="3" customWidth="1"/>
    <col min="34" max="34" width="14.7109375" style="3" customWidth="1"/>
    <col min="35" max="35" width="12.7109375" style="3" customWidth="1"/>
    <col min="36" max="36" width="24.140625" style="3" customWidth="1"/>
    <col min="37" max="37" width="9.7109375" style="3" customWidth="1"/>
    <col min="38" max="38" width="13" style="3" customWidth="1"/>
    <col min="39" max="39" width="26.7109375" style="3" customWidth="1"/>
    <col min="40" max="40" width="14.7109375" style="3" customWidth="1"/>
    <col min="41" max="41" width="11.28515625" style="3" customWidth="1"/>
    <col min="42" max="42" width="29" style="3" customWidth="1"/>
    <col min="43" max="43" width="10.42578125" style="3" customWidth="1"/>
    <col min="44" max="44" width="12.28515625" style="3" customWidth="1"/>
    <col min="45" max="45" width="28" style="3" customWidth="1"/>
    <col min="46" max="46" width="17.42578125" style="3" customWidth="1"/>
    <col min="47" max="47" width="12.42578125" style="3" customWidth="1"/>
    <col min="48" max="48" width="21.42578125" style="3" customWidth="1"/>
    <col min="49" max="49" width="13.28515625" style="3" customWidth="1"/>
    <col min="50" max="50" width="12.42578125" style="3" customWidth="1"/>
    <col min="51" max="51" width="24.28515625" style="3" customWidth="1"/>
    <col min="52" max="52" width="17.42578125" style="3" customWidth="1"/>
    <col min="53" max="56" width="12.42578125" style="3" customWidth="1"/>
    <col min="57" max="57" width="27.42578125" style="3" customWidth="1"/>
    <col min="58" max="94" width="12.42578125" style="3" customWidth="1"/>
    <col min="95" max="96" width="12.5703125" style="4" customWidth="1"/>
    <col min="97" max="97" width="15.140625" style="4" customWidth="1"/>
    <col min="98" max="98" width="7.28515625" style="49" customWidth="1"/>
    <col min="99" max="99" width="8.7109375" style="49" customWidth="1"/>
    <col min="100" max="100" width="11.42578125" style="3" customWidth="1"/>
    <col min="101" max="101" width="19.42578125" style="3" customWidth="1"/>
    <col min="102" max="102" width="13" style="3" customWidth="1"/>
    <col min="103" max="103" width="14.7109375" style="3" customWidth="1"/>
    <col min="104" max="104" width="46.85546875" style="53" customWidth="1"/>
    <col min="105" max="105" width="21.140625" style="54" customWidth="1"/>
    <col min="106" max="106" width="20.7109375" style="3" customWidth="1"/>
    <col min="107" max="107" width="18.140625" customWidth="1"/>
  </cols>
  <sheetData>
    <row r="1" spans="1:108" ht="15.75" customHeight="1">
      <c r="A1" s="55"/>
      <c r="B1" s="56"/>
      <c r="C1" s="57" t="s">
        <v>0</v>
      </c>
      <c r="D1" s="246" t="s">
        <v>1</v>
      </c>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8"/>
      <c r="DC1" s="88" t="s">
        <v>2</v>
      </c>
    </row>
    <row r="2" spans="1:108" ht="20.100000000000001" customHeight="1">
      <c r="A2" s="59"/>
      <c r="B2" s="58"/>
      <c r="C2" s="60"/>
      <c r="D2" s="249"/>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0"/>
      <c r="BC2" s="250"/>
      <c r="BD2" s="250"/>
      <c r="BE2" s="250"/>
      <c r="BF2" s="250"/>
      <c r="BG2" s="250"/>
      <c r="BH2" s="250"/>
      <c r="BI2" s="250"/>
      <c r="BJ2" s="250"/>
      <c r="BK2" s="250"/>
      <c r="BL2" s="250"/>
      <c r="BM2" s="250"/>
      <c r="BN2" s="250"/>
      <c r="BO2" s="250"/>
      <c r="BP2" s="250"/>
      <c r="BQ2" s="250"/>
      <c r="BR2" s="250"/>
      <c r="BS2" s="250"/>
      <c r="BT2" s="250"/>
      <c r="BU2" s="250"/>
      <c r="BV2" s="250"/>
      <c r="BW2" s="250"/>
      <c r="BX2" s="250"/>
      <c r="BY2" s="250"/>
      <c r="BZ2" s="250"/>
      <c r="CA2" s="250"/>
      <c r="CB2" s="250"/>
      <c r="CC2" s="250"/>
      <c r="CD2" s="250"/>
      <c r="CE2" s="250"/>
      <c r="CF2" s="250"/>
      <c r="CG2" s="250"/>
      <c r="CH2" s="250"/>
      <c r="CI2" s="250"/>
      <c r="CJ2" s="250"/>
      <c r="CK2" s="250"/>
      <c r="CL2" s="250"/>
      <c r="CM2" s="250"/>
      <c r="CN2" s="250"/>
      <c r="CO2" s="250"/>
      <c r="CP2" s="250"/>
      <c r="CQ2" s="250"/>
      <c r="CR2" s="250"/>
      <c r="CS2" s="250"/>
      <c r="CT2" s="250"/>
      <c r="CU2" s="250"/>
      <c r="CV2" s="250"/>
      <c r="CW2" s="250"/>
      <c r="CX2" s="250"/>
      <c r="CY2" s="250"/>
      <c r="CZ2" s="250"/>
      <c r="DA2" s="250"/>
      <c r="DB2" s="251"/>
      <c r="DC2" s="88" t="s">
        <v>3</v>
      </c>
    </row>
    <row r="3" spans="1:108" ht="20.100000000000001" customHeight="1">
      <c r="A3" s="59"/>
      <c r="B3" s="58"/>
      <c r="C3" s="60"/>
      <c r="D3" s="249"/>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c r="AP3" s="250"/>
      <c r="AQ3" s="250"/>
      <c r="AR3" s="250"/>
      <c r="AS3" s="250"/>
      <c r="AT3" s="250"/>
      <c r="AU3" s="250"/>
      <c r="AV3" s="250"/>
      <c r="AW3" s="250"/>
      <c r="AX3" s="250"/>
      <c r="AY3" s="250"/>
      <c r="AZ3" s="250"/>
      <c r="BA3" s="250"/>
      <c r="BB3" s="250"/>
      <c r="BC3" s="250"/>
      <c r="BD3" s="250"/>
      <c r="BE3" s="250"/>
      <c r="BF3" s="250"/>
      <c r="BG3" s="250"/>
      <c r="BH3" s="250"/>
      <c r="BI3" s="250"/>
      <c r="BJ3" s="250"/>
      <c r="BK3" s="250"/>
      <c r="BL3" s="250"/>
      <c r="BM3" s="250"/>
      <c r="BN3" s="250"/>
      <c r="BO3" s="250"/>
      <c r="BP3" s="250"/>
      <c r="BQ3" s="250"/>
      <c r="BR3" s="250"/>
      <c r="BS3" s="250"/>
      <c r="BT3" s="250"/>
      <c r="BU3" s="250"/>
      <c r="BV3" s="250"/>
      <c r="BW3" s="250"/>
      <c r="BX3" s="250"/>
      <c r="BY3" s="250"/>
      <c r="BZ3" s="250"/>
      <c r="CA3" s="250"/>
      <c r="CB3" s="250"/>
      <c r="CC3" s="250"/>
      <c r="CD3" s="250"/>
      <c r="CE3" s="250"/>
      <c r="CF3" s="250"/>
      <c r="CG3" s="250"/>
      <c r="CH3" s="250"/>
      <c r="CI3" s="250"/>
      <c r="CJ3" s="250"/>
      <c r="CK3" s="250"/>
      <c r="CL3" s="250"/>
      <c r="CM3" s="250"/>
      <c r="CN3" s="250"/>
      <c r="CO3" s="250"/>
      <c r="CP3" s="250"/>
      <c r="CQ3" s="250"/>
      <c r="CR3" s="250"/>
      <c r="CS3" s="250"/>
      <c r="CT3" s="250"/>
      <c r="CU3" s="250"/>
      <c r="CV3" s="250"/>
      <c r="CW3" s="250"/>
      <c r="CX3" s="250"/>
      <c r="CY3" s="250"/>
      <c r="CZ3" s="250"/>
      <c r="DA3" s="250"/>
      <c r="DB3" s="251"/>
      <c r="DC3" s="88" t="s">
        <v>4</v>
      </c>
    </row>
    <row r="4" spans="1:108" ht="16.5" customHeight="1">
      <c r="A4" s="61"/>
      <c r="B4" s="62"/>
      <c r="C4" s="63"/>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4"/>
      <c r="DC4" s="88" t="s">
        <v>5</v>
      </c>
    </row>
    <row r="5" spans="1:108" ht="0.75" customHeight="1">
      <c r="A5" s="255"/>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89"/>
    </row>
    <row r="6" spans="1:108" ht="40.5" customHeight="1">
      <c r="A6" s="256" t="s">
        <v>6</v>
      </c>
      <c r="B6" s="256"/>
      <c r="C6" s="256"/>
      <c r="D6" s="256"/>
      <c r="E6" s="256"/>
      <c r="F6" s="256"/>
      <c r="G6" s="256"/>
      <c r="H6" s="256"/>
      <c r="I6" s="257" t="s">
        <v>7</v>
      </c>
      <c r="J6" s="257"/>
      <c r="K6" s="257"/>
      <c r="L6" s="257"/>
      <c r="M6" s="257"/>
      <c r="N6" s="257"/>
      <c r="O6" s="257"/>
      <c r="P6" s="257"/>
      <c r="Q6" s="257"/>
      <c r="R6" s="257"/>
      <c r="S6" s="257"/>
      <c r="T6" s="257"/>
      <c r="U6" s="257"/>
      <c r="V6" s="257"/>
      <c r="W6" s="258" t="s">
        <v>8</v>
      </c>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59"/>
      <c r="BL6" s="259"/>
      <c r="BM6" s="259"/>
      <c r="BN6" s="259"/>
      <c r="BO6" s="259"/>
      <c r="BP6" s="259"/>
      <c r="BQ6" s="259"/>
      <c r="BR6" s="259"/>
      <c r="BS6" s="259"/>
      <c r="BT6" s="259"/>
      <c r="BU6" s="259"/>
      <c r="BV6" s="259"/>
      <c r="BW6" s="259"/>
      <c r="BX6" s="259"/>
      <c r="BY6" s="259"/>
      <c r="BZ6" s="259"/>
      <c r="CA6" s="259"/>
      <c r="CB6" s="259"/>
      <c r="CC6" s="259"/>
      <c r="CD6" s="259"/>
      <c r="CE6" s="259"/>
      <c r="CF6" s="259"/>
      <c r="CG6" s="259"/>
      <c r="CH6" s="259"/>
      <c r="CI6" s="259"/>
      <c r="CJ6" s="259"/>
      <c r="CK6" s="259"/>
      <c r="CL6" s="259"/>
      <c r="CM6" s="259"/>
      <c r="CN6" s="259"/>
      <c r="CO6" s="259"/>
      <c r="CP6" s="259"/>
      <c r="CQ6" s="259"/>
      <c r="CR6" s="259"/>
      <c r="CS6" s="259"/>
      <c r="CT6" s="259"/>
      <c r="CU6" s="259"/>
      <c r="CV6" s="259"/>
      <c r="CW6" s="259"/>
      <c r="CX6" s="259"/>
      <c r="CY6" s="259"/>
      <c r="CZ6" s="259"/>
      <c r="DA6" s="259"/>
      <c r="DB6" s="259"/>
      <c r="DC6" s="260"/>
    </row>
    <row r="7" spans="1:108" ht="1.5" customHeight="1">
      <c r="A7" s="90"/>
      <c r="B7" s="90"/>
      <c r="C7" s="90"/>
      <c r="D7" s="90"/>
      <c r="E7" s="90"/>
      <c r="F7" s="90"/>
      <c r="G7" s="90"/>
      <c r="H7" s="90"/>
      <c r="I7" s="91"/>
      <c r="J7" s="91"/>
      <c r="K7" s="91"/>
      <c r="L7" s="91"/>
      <c r="M7" s="91"/>
      <c r="N7" s="91"/>
      <c r="O7" s="91"/>
      <c r="P7" s="91"/>
      <c r="Q7" s="91"/>
      <c r="R7" s="91"/>
      <c r="S7" s="91"/>
      <c r="T7" s="91"/>
      <c r="U7" s="91"/>
      <c r="V7" s="91"/>
      <c r="W7" s="92"/>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4"/>
      <c r="CR7" s="94"/>
      <c r="CS7" s="94"/>
      <c r="CT7" s="93"/>
      <c r="CU7" s="93"/>
      <c r="CV7" s="93"/>
      <c r="CW7" s="93"/>
      <c r="CX7" s="93"/>
      <c r="CY7" s="93"/>
      <c r="CZ7" s="93"/>
      <c r="DA7" s="93"/>
      <c r="DB7" s="93"/>
      <c r="DC7" s="95"/>
    </row>
    <row r="8" spans="1:108" ht="33" customHeight="1">
      <c r="A8" s="261" t="s">
        <v>9</v>
      </c>
      <c r="B8" s="261"/>
      <c r="C8" s="261"/>
      <c r="D8" s="261"/>
      <c r="E8" s="261"/>
      <c r="F8" s="261"/>
      <c r="G8" s="261"/>
      <c r="H8" s="261"/>
      <c r="I8" s="262" t="s">
        <v>10</v>
      </c>
      <c r="J8" s="262"/>
      <c r="K8" s="262"/>
      <c r="L8" s="262"/>
      <c r="M8" s="262"/>
      <c r="N8" s="262"/>
      <c r="O8" s="262"/>
      <c r="P8" s="262"/>
      <c r="Q8" s="262"/>
      <c r="R8" s="262"/>
      <c r="S8" s="263" t="s">
        <v>11</v>
      </c>
      <c r="T8" s="263"/>
      <c r="U8" s="263"/>
      <c r="V8" s="263"/>
      <c r="W8" s="264" t="s">
        <v>12</v>
      </c>
      <c r="X8" s="264"/>
      <c r="Y8" s="264"/>
      <c r="Z8" s="265" t="s">
        <v>13</v>
      </c>
      <c r="AA8" s="265"/>
      <c r="AB8" s="265"/>
      <c r="AC8" s="266" t="s">
        <v>14</v>
      </c>
      <c r="AD8" s="267"/>
      <c r="AE8" s="268"/>
      <c r="AF8" s="243" t="s">
        <v>15</v>
      </c>
      <c r="AG8" s="244"/>
      <c r="AH8" s="245"/>
      <c r="AI8" s="266" t="s">
        <v>16</v>
      </c>
      <c r="AJ8" s="267"/>
      <c r="AK8" s="268"/>
      <c r="AL8" s="243" t="s">
        <v>17</v>
      </c>
      <c r="AM8" s="244"/>
      <c r="AN8" s="245"/>
      <c r="AO8" s="266" t="s">
        <v>18</v>
      </c>
      <c r="AP8" s="267"/>
      <c r="AQ8" s="268"/>
      <c r="AR8" s="243" t="s">
        <v>19</v>
      </c>
      <c r="AS8" s="244"/>
      <c r="AT8" s="245"/>
      <c r="AU8" s="266" t="s">
        <v>20</v>
      </c>
      <c r="AV8" s="267"/>
      <c r="AW8" s="268"/>
      <c r="AX8" s="243" t="s">
        <v>21</v>
      </c>
      <c r="AY8" s="244"/>
      <c r="AZ8" s="245"/>
      <c r="BA8" s="264" t="s">
        <v>22</v>
      </c>
      <c r="BB8" s="264"/>
      <c r="BC8" s="264"/>
      <c r="BD8" s="265" t="s">
        <v>23</v>
      </c>
      <c r="BE8" s="265"/>
      <c r="BF8" s="265"/>
      <c r="BG8" s="264" t="s">
        <v>24</v>
      </c>
      <c r="BH8" s="264"/>
      <c r="BI8" s="264"/>
      <c r="BJ8" s="265" t="s">
        <v>25</v>
      </c>
      <c r="BK8" s="265"/>
      <c r="BL8" s="265"/>
      <c r="BM8" s="266" t="s">
        <v>26</v>
      </c>
      <c r="BN8" s="267"/>
      <c r="BO8" s="268"/>
      <c r="BP8" s="243" t="s">
        <v>27</v>
      </c>
      <c r="BQ8" s="244"/>
      <c r="BR8" s="245"/>
      <c r="BS8" s="266" t="s">
        <v>28</v>
      </c>
      <c r="BT8" s="267"/>
      <c r="BU8" s="268"/>
      <c r="BV8" s="243" t="s">
        <v>29</v>
      </c>
      <c r="BW8" s="244"/>
      <c r="BX8" s="245"/>
      <c r="BY8" s="266" t="s">
        <v>30</v>
      </c>
      <c r="BZ8" s="267"/>
      <c r="CA8" s="268"/>
      <c r="CB8" s="243" t="s">
        <v>31</v>
      </c>
      <c r="CC8" s="244"/>
      <c r="CD8" s="245"/>
      <c r="CE8" s="266" t="s">
        <v>32</v>
      </c>
      <c r="CF8" s="267"/>
      <c r="CG8" s="268"/>
      <c r="CH8" s="243" t="s">
        <v>33</v>
      </c>
      <c r="CI8" s="244"/>
      <c r="CJ8" s="245"/>
      <c r="CK8" s="264" t="s">
        <v>34</v>
      </c>
      <c r="CL8" s="264"/>
      <c r="CM8" s="264"/>
      <c r="CN8" s="265" t="s">
        <v>35</v>
      </c>
      <c r="CO8" s="265"/>
      <c r="CP8" s="265"/>
      <c r="CQ8" s="269" t="s">
        <v>36</v>
      </c>
      <c r="CR8" s="269" t="s">
        <v>37</v>
      </c>
      <c r="CS8" s="269" t="s">
        <v>38</v>
      </c>
      <c r="CT8" s="265" t="s">
        <v>39</v>
      </c>
      <c r="CU8" s="243"/>
      <c r="CV8" s="243" t="s">
        <v>40</v>
      </c>
      <c r="CW8" s="244"/>
      <c r="CX8" s="244"/>
      <c r="CY8" s="244"/>
      <c r="CZ8" s="244"/>
      <c r="DA8" s="244"/>
      <c r="DB8" s="87">
        <v>46022</v>
      </c>
      <c r="DC8" s="269" t="s">
        <v>41</v>
      </c>
    </row>
    <row r="9" spans="1:108" ht="45.75" customHeight="1">
      <c r="A9" s="82" t="s">
        <v>42</v>
      </c>
      <c r="B9" s="82" t="s">
        <v>43</v>
      </c>
      <c r="C9" s="82" t="s">
        <v>44</v>
      </c>
      <c r="D9" s="82" t="s">
        <v>45</v>
      </c>
      <c r="E9" s="82" t="s">
        <v>46</v>
      </c>
      <c r="F9" s="21" t="s">
        <v>47</v>
      </c>
      <c r="G9" s="82" t="s">
        <v>48</v>
      </c>
      <c r="H9" s="82" t="s">
        <v>49</v>
      </c>
      <c r="I9" s="82" t="s">
        <v>50</v>
      </c>
      <c r="J9" s="82" t="s">
        <v>51</v>
      </c>
      <c r="K9" s="82" t="s">
        <v>52</v>
      </c>
      <c r="L9" s="82" t="s">
        <v>53</v>
      </c>
      <c r="M9" s="82" t="s">
        <v>54</v>
      </c>
      <c r="N9" s="82" t="s">
        <v>55</v>
      </c>
      <c r="O9" s="82" t="s">
        <v>56</v>
      </c>
      <c r="P9" s="82" t="s">
        <v>57</v>
      </c>
      <c r="Q9" s="21" t="s">
        <v>58</v>
      </c>
      <c r="R9" s="82" t="s">
        <v>59</v>
      </c>
      <c r="S9" s="82" t="s">
        <v>60</v>
      </c>
      <c r="T9" s="82" t="s">
        <v>61</v>
      </c>
      <c r="U9" s="82" t="s">
        <v>62</v>
      </c>
      <c r="V9" s="82" t="s">
        <v>63</v>
      </c>
      <c r="W9" s="16" t="s">
        <v>64</v>
      </c>
      <c r="X9" s="14" t="s">
        <v>65</v>
      </c>
      <c r="Y9" s="17" t="s">
        <v>66</v>
      </c>
      <c r="Z9" s="14" t="s">
        <v>67</v>
      </c>
      <c r="AA9" s="14" t="s">
        <v>68</v>
      </c>
      <c r="AB9" s="14" t="s">
        <v>69</v>
      </c>
      <c r="AC9" s="16" t="s">
        <v>70</v>
      </c>
      <c r="AD9" s="14" t="s">
        <v>71</v>
      </c>
      <c r="AE9" s="17" t="s">
        <v>72</v>
      </c>
      <c r="AF9" s="14" t="s">
        <v>73</v>
      </c>
      <c r="AG9" s="14" t="s">
        <v>74</v>
      </c>
      <c r="AH9" s="14" t="s">
        <v>75</v>
      </c>
      <c r="AI9" s="16" t="s">
        <v>76</v>
      </c>
      <c r="AJ9" s="14" t="s">
        <v>77</v>
      </c>
      <c r="AK9" s="17" t="s">
        <v>78</v>
      </c>
      <c r="AL9" s="14" t="s">
        <v>79</v>
      </c>
      <c r="AM9" s="14" t="s">
        <v>80</v>
      </c>
      <c r="AN9" s="14" t="s">
        <v>81</v>
      </c>
      <c r="AO9" s="16" t="s">
        <v>82</v>
      </c>
      <c r="AP9" s="14" t="s">
        <v>83</v>
      </c>
      <c r="AQ9" s="17" t="s">
        <v>84</v>
      </c>
      <c r="AR9" s="14" t="s">
        <v>85</v>
      </c>
      <c r="AS9" s="14" t="s">
        <v>86</v>
      </c>
      <c r="AT9" s="14" t="s">
        <v>87</v>
      </c>
      <c r="AU9" s="16" t="s">
        <v>88</v>
      </c>
      <c r="AV9" s="14" t="s">
        <v>89</v>
      </c>
      <c r="AW9" s="17" t="s">
        <v>90</v>
      </c>
      <c r="AX9" s="14" t="s">
        <v>91</v>
      </c>
      <c r="AY9" s="14" t="s">
        <v>92</v>
      </c>
      <c r="AZ9" s="14" t="s">
        <v>93</v>
      </c>
      <c r="BA9" s="16" t="s">
        <v>94</v>
      </c>
      <c r="BB9" s="14" t="s">
        <v>95</v>
      </c>
      <c r="BC9" s="17" t="s">
        <v>96</v>
      </c>
      <c r="BD9" s="14" t="s">
        <v>97</v>
      </c>
      <c r="BE9" s="14" t="s">
        <v>98</v>
      </c>
      <c r="BF9" s="14" t="s">
        <v>99</v>
      </c>
      <c r="BG9" s="16" t="s">
        <v>100</v>
      </c>
      <c r="BH9" s="14" t="s">
        <v>101</v>
      </c>
      <c r="BI9" s="17" t="s">
        <v>102</v>
      </c>
      <c r="BJ9" s="14" t="s">
        <v>103</v>
      </c>
      <c r="BK9" s="14" t="s">
        <v>104</v>
      </c>
      <c r="BL9" s="14" t="s">
        <v>105</v>
      </c>
      <c r="BM9" s="16" t="s">
        <v>106</v>
      </c>
      <c r="BN9" s="14" t="s">
        <v>107</v>
      </c>
      <c r="BO9" s="17" t="s">
        <v>108</v>
      </c>
      <c r="BP9" s="14" t="s">
        <v>109</v>
      </c>
      <c r="BQ9" s="14" t="s">
        <v>110</v>
      </c>
      <c r="BR9" s="14" t="s">
        <v>111</v>
      </c>
      <c r="BS9" s="16" t="s">
        <v>112</v>
      </c>
      <c r="BT9" s="14" t="s">
        <v>113</v>
      </c>
      <c r="BU9" s="17" t="s">
        <v>114</v>
      </c>
      <c r="BV9" s="14" t="s">
        <v>115</v>
      </c>
      <c r="BW9" s="14" t="s">
        <v>116</v>
      </c>
      <c r="BX9" s="14" t="s">
        <v>117</v>
      </c>
      <c r="BY9" s="16" t="s">
        <v>118</v>
      </c>
      <c r="BZ9" s="14" t="s">
        <v>119</v>
      </c>
      <c r="CA9" s="17" t="s">
        <v>120</v>
      </c>
      <c r="CB9" s="14" t="s">
        <v>121</v>
      </c>
      <c r="CC9" s="14" t="s">
        <v>122</v>
      </c>
      <c r="CD9" s="14" t="s">
        <v>123</v>
      </c>
      <c r="CE9" s="16" t="s">
        <v>124</v>
      </c>
      <c r="CF9" s="14" t="s">
        <v>125</v>
      </c>
      <c r="CG9" s="17" t="s">
        <v>126</v>
      </c>
      <c r="CH9" s="14" t="s">
        <v>127</v>
      </c>
      <c r="CI9" s="14" t="s">
        <v>128</v>
      </c>
      <c r="CJ9" s="14" t="s">
        <v>129</v>
      </c>
      <c r="CK9" s="16" t="s">
        <v>130</v>
      </c>
      <c r="CL9" s="14" t="s">
        <v>131</v>
      </c>
      <c r="CM9" s="17" t="s">
        <v>132</v>
      </c>
      <c r="CN9" s="14" t="s">
        <v>133</v>
      </c>
      <c r="CO9" s="14" t="s">
        <v>134</v>
      </c>
      <c r="CP9" s="14" t="s">
        <v>135</v>
      </c>
      <c r="CQ9" s="270"/>
      <c r="CR9" s="270"/>
      <c r="CS9" s="270"/>
      <c r="CT9" s="14" t="s">
        <v>136</v>
      </c>
      <c r="CU9" s="14" t="s">
        <v>137</v>
      </c>
      <c r="CV9" s="84" t="s">
        <v>138</v>
      </c>
      <c r="CW9" s="84" t="s">
        <v>139</v>
      </c>
      <c r="CX9" s="84" t="s">
        <v>136</v>
      </c>
      <c r="CY9" s="85" t="s">
        <v>137</v>
      </c>
      <c r="CZ9" s="84" t="s">
        <v>140</v>
      </c>
      <c r="DA9" s="86" t="s">
        <v>141</v>
      </c>
      <c r="DB9" s="86" t="s">
        <v>142</v>
      </c>
      <c r="DC9" s="270"/>
    </row>
    <row r="10" spans="1:108" ht="22.5" hidden="1" customHeight="1">
      <c r="A10" s="24"/>
      <c r="B10" s="10"/>
      <c r="C10" s="28"/>
      <c r="D10" s="10"/>
      <c r="E10" s="65"/>
      <c r="F10" s="66"/>
      <c r="G10" s="10"/>
      <c r="H10" s="19"/>
      <c r="I10" s="100"/>
      <c r="J10" s="101"/>
      <c r="K10" s="100"/>
      <c r="L10" s="24"/>
      <c r="M10" s="101"/>
      <c r="N10" s="101"/>
      <c r="O10" s="141"/>
      <c r="P10" s="101"/>
      <c r="Q10" s="131"/>
      <c r="R10" s="105"/>
      <c r="S10" s="28"/>
      <c r="T10" s="28"/>
      <c r="U10" s="21"/>
      <c r="V10" s="23"/>
      <c r="W10" s="32"/>
      <c r="X10" s="19"/>
      <c r="Y10" s="30"/>
      <c r="Z10" s="32"/>
      <c r="AA10" s="160"/>
      <c r="AB10" s="19"/>
      <c r="AC10" s="32"/>
      <c r="AD10" s="21"/>
      <c r="AE10" s="30"/>
      <c r="AF10" s="32"/>
      <c r="AG10" s="21"/>
      <c r="AH10" s="21"/>
      <c r="AI10" s="32"/>
      <c r="AJ10" s="19"/>
      <c r="AK10" s="133"/>
      <c r="AL10" s="32"/>
      <c r="AM10" s="19"/>
      <c r="AN10" s="19"/>
      <c r="AO10" s="32"/>
      <c r="AP10" s="19"/>
      <c r="AQ10" s="133"/>
      <c r="AR10" s="32"/>
      <c r="AS10" s="19"/>
      <c r="AT10" s="19"/>
      <c r="AU10" s="32"/>
      <c r="AV10" s="19"/>
      <c r="AW10" s="133"/>
      <c r="AX10" s="32"/>
      <c r="AY10" s="21"/>
      <c r="AZ10" s="21"/>
      <c r="BA10" s="32"/>
      <c r="BB10" s="19"/>
      <c r="BC10" s="30"/>
      <c r="BD10" s="32"/>
      <c r="BE10" s="21"/>
      <c r="BF10" s="19"/>
      <c r="BG10" s="32"/>
      <c r="BH10" s="21"/>
      <c r="BI10" s="21"/>
      <c r="BJ10" s="32"/>
      <c r="BK10" s="21"/>
      <c r="BL10" s="21"/>
      <c r="BM10" s="32"/>
      <c r="BN10" s="21"/>
      <c r="BO10" s="21"/>
      <c r="BP10" s="32"/>
      <c r="BQ10" s="21"/>
      <c r="BR10" s="21"/>
      <c r="BS10" s="32"/>
      <c r="BT10" s="21"/>
      <c r="BU10" s="21"/>
      <c r="BV10" s="32"/>
      <c r="BW10" s="21"/>
      <c r="BX10" s="21"/>
      <c r="BY10" s="32"/>
      <c r="BZ10" s="21"/>
      <c r="CA10" s="21"/>
      <c r="CB10" s="32"/>
      <c r="CC10" s="21"/>
      <c r="CD10" s="21"/>
      <c r="CE10" s="32"/>
      <c r="CF10" s="21"/>
      <c r="CG10" s="21"/>
      <c r="CH10" s="32"/>
      <c r="CI10" s="21"/>
      <c r="CJ10" s="21"/>
      <c r="CK10" s="32"/>
      <c r="CL10" s="21"/>
      <c r="CM10" s="21"/>
      <c r="CN10" s="32"/>
      <c r="CO10" s="21"/>
      <c r="CP10" s="21"/>
      <c r="CQ10" s="134"/>
      <c r="CR10" s="135"/>
      <c r="CS10" s="32"/>
      <c r="CT10" s="136"/>
      <c r="CU10" s="136"/>
      <c r="CV10" s="32"/>
      <c r="CW10" s="19"/>
      <c r="CX10" s="21"/>
      <c r="CY10" s="21"/>
      <c r="CZ10" s="137"/>
      <c r="DA10" s="21"/>
      <c r="DB10" s="21"/>
      <c r="DC10" s="104"/>
    </row>
    <row r="11" spans="1:108" ht="22.5" hidden="1" customHeight="1">
      <c r="A11" s="24"/>
      <c r="B11" s="10"/>
      <c r="C11" s="28"/>
      <c r="D11" s="10"/>
      <c r="E11" s="65"/>
      <c r="F11" s="66"/>
      <c r="G11" s="10"/>
      <c r="H11" s="19"/>
      <c r="I11" s="100"/>
      <c r="J11" s="101"/>
      <c r="K11" s="100"/>
      <c r="L11" s="24"/>
      <c r="M11" s="101"/>
      <c r="N11" s="101"/>
      <c r="O11" s="10"/>
      <c r="P11" s="101"/>
      <c r="Q11" s="131"/>
      <c r="R11" s="105"/>
      <c r="S11" s="28"/>
      <c r="T11" s="28"/>
      <c r="U11" s="21"/>
      <c r="V11" s="23"/>
      <c r="W11" s="32"/>
      <c r="X11" s="35"/>
      <c r="Y11" s="30"/>
      <c r="Z11" s="32"/>
      <c r="AA11" s="19"/>
      <c r="AB11" s="19"/>
      <c r="AC11" s="32"/>
      <c r="AD11" s="109"/>
      <c r="AE11" s="30"/>
      <c r="AF11" s="32"/>
      <c r="AG11" s="21"/>
      <c r="AH11" s="21"/>
      <c r="AI11" s="32"/>
      <c r="AJ11" s="19"/>
      <c r="AK11" s="133"/>
      <c r="AL11" s="32"/>
      <c r="AM11" s="19"/>
      <c r="AN11" s="19"/>
      <c r="AO11" s="32"/>
      <c r="AP11" s="19"/>
      <c r="AQ11" s="133"/>
      <c r="AR11" s="32"/>
      <c r="AS11" s="19"/>
      <c r="AT11" s="19"/>
      <c r="AU11" s="32"/>
      <c r="AV11" s="19"/>
      <c r="AW11" s="133"/>
      <c r="AX11" s="32"/>
      <c r="AY11" s="21"/>
      <c r="AZ11" s="21"/>
      <c r="BA11" s="32"/>
      <c r="BB11" s="19"/>
      <c r="BC11" s="30"/>
      <c r="BD11" s="32"/>
      <c r="BE11" s="21"/>
      <c r="BF11" s="19"/>
      <c r="BG11" s="32"/>
      <c r="BH11" s="21"/>
      <c r="BI11" s="21"/>
      <c r="BJ11" s="32"/>
      <c r="BK11" s="21"/>
      <c r="BL11" s="21"/>
      <c r="BM11" s="32"/>
      <c r="BN11" s="21"/>
      <c r="BO11" s="21"/>
      <c r="BP11" s="32"/>
      <c r="BQ11" s="21"/>
      <c r="BR11" s="21"/>
      <c r="BS11" s="32"/>
      <c r="BT11" s="21"/>
      <c r="BU11" s="21"/>
      <c r="BV11" s="32"/>
      <c r="BW11" s="21"/>
      <c r="BX11" s="21"/>
      <c r="BY11" s="32"/>
      <c r="BZ11" s="21"/>
      <c r="CA11" s="21"/>
      <c r="CB11" s="32"/>
      <c r="CC11" s="21"/>
      <c r="CD11" s="21"/>
      <c r="CE11" s="32"/>
      <c r="CF11" s="21"/>
      <c r="CG11" s="21"/>
      <c r="CH11" s="32"/>
      <c r="CI11" s="21"/>
      <c r="CJ11" s="21"/>
      <c r="CK11" s="32"/>
      <c r="CL11" s="21"/>
      <c r="CM11" s="21"/>
      <c r="CN11" s="32"/>
      <c r="CO11" s="21"/>
      <c r="CP11" s="21"/>
      <c r="CQ11" s="134"/>
      <c r="CR11" s="135"/>
      <c r="CS11" s="32"/>
      <c r="CT11" s="136"/>
      <c r="CU11" s="136"/>
      <c r="CV11" s="32"/>
      <c r="CW11" s="19"/>
      <c r="CX11" s="21"/>
      <c r="CY11" s="21"/>
      <c r="CZ11" s="137"/>
      <c r="DA11" s="21"/>
      <c r="DB11" s="21"/>
      <c r="DC11" s="104"/>
    </row>
    <row r="12" spans="1:108" ht="22.5" hidden="1" customHeight="1">
      <c r="A12" s="24"/>
      <c r="B12" s="10"/>
      <c r="C12" s="28"/>
      <c r="D12" s="10"/>
      <c r="E12" s="65"/>
      <c r="F12" s="66"/>
      <c r="G12" s="10"/>
      <c r="H12" s="19"/>
      <c r="I12" s="100"/>
      <c r="J12" s="101"/>
      <c r="K12" s="100"/>
      <c r="L12" s="24"/>
      <c r="M12" s="101"/>
      <c r="N12" s="101"/>
      <c r="O12" s="116"/>
      <c r="P12" s="101"/>
      <c r="Q12" s="131"/>
      <c r="R12" s="105"/>
      <c r="S12" s="28"/>
      <c r="T12" s="28"/>
      <c r="U12" s="21"/>
      <c r="V12" s="23"/>
      <c r="W12" s="32"/>
      <c r="X12" s="21"/>
      <c r="Y12" s="30"/>
      <c r="Z12" s="32"/>
      <c r="AA12" s="19"/>
      <c r="AB12" s="19"/>
      <c r="AC12" s="32"/>
      <c r="AD12" s="21"/>
      <c r="AE12" s="30"/>
      <c r="AF12" s="32"/>
      <c r="AG12" s="35"/>
      <c r="AH12" s="21"/>
      <c r="AI12" s="32"/>
      <c r="AJ12" s="19"/>
      <c r="AK12" s="133"/>
      <c r="AL12" s="32"/>
      <c r="AM12" s="19"/>
      <c r="AN12" s="19"/>
      <c r="AO12" s="32"/>
      <c r="AP12" s="19"/>
      <c r="AQ12" s="133"/>
      <c r="AR12" s="32"/>
      <c r="AS12" s="19"/>
      <c r="AT12" s="19"/>
      <c r="AU12" s="32"/>
      <c r="AV12" s="19"/>
      <c r="AW12" s="133"/>
      <c r="AX12" s="32"/>
      <c r="AY12" s="21"/>
      <c r="AZ12" s="21"/>
      <c r="BA12" s="32"/>
      <c r="BB12" s="19"/>
      <c r="BC12" s="30"/>
      <c r="BD12" s="32"/>
      <c r="BE12" s="21"/>
      <c r="BF12" s="19"/>
      <c r="BG12" s="32"/>
      <c r="BH12" s="21"/>
      <c r="BI12" s="21"/>
      <c r="BJ12" s="32"/>
      <c r="BK12" s="21"/>
      <c r="BL12" s="21"/>
      <c r="BM12" s="32"/>
      <c r="BN12" s="21"/>
      <c r="BO12" s="21"/>
      <c r="BP12" s="32"/>
      <c r="BQ12" s="21"/>
      <c r="BR12" s="21"/>
      <c r="BS12" s="32"/>
      <c r="BT12" s="21"/>
      <c r="BU12" s="21"/>
      <c r="BV12" s="32"/>
      <c r="BW12" s="21"/>
      <c r="BX12" s="21"/>
      <c r="BY12" s="32"/>
      <c r="BZ12" s="21"/>
      <c r="CA12" s="21"/>
      <c r="CB12" s="32"/>
      <c r="CC12" s="21"/>
      <c r="CD12" s="21"/>
      <c r="CE12" s="32"/>
      <c r="CF12" s="21"/>
      <c r="CG12" s="21"/>
      <c r="CH12" s="32"/>
      <c r="CI12" s="21"/>
      <c r="CJ12" s="21"/>
      <c r="CK12" s="32"/>
      <c r="CL12" s="21"/>
      <c r="CM12" s="21"/>
      <c r="CN12" s="32"/>
      <c r="CO12" s="21"/>
      <c r="CP12" s="21"/>
      <c r="CQ12" s="134"/>
      <c r="CR12" s="135"/>
      <c r="CS12" s="32"/>
      <c r="CT12" s="136"/>
      <c r="CU12" s="136"/>
      <c r="CV12" s="32"/>
      <c r="CW12" s="19"/>
      <c r="CX12" s="21"/>
      <c r="CY12" s="21"/>
      <c r="CZ12" s="137"/>
      <c r="DA12" s="21"/>
      <c r="DB12" s="21"/>
      <c r="DC12" s="104"/>
    </row>
    <row r="13" spans="1:108" ht="22.5" hidden="1" customHeight="1">
      <c r="A13" s="24"/>
      <c r="B13" s="10"/>
      <c r="C13" s="28"/>
      <c r="D13" s="10"/>
      <c r="E13" s="65"/>
      <c r="F13" s="66"/>
      <c r="G13" s="10"/>
      <c r="H13" s="19"/>
      <c r="I13" s="100"/>
      <c r="J13" s="101"/>
      <c r="K13" s="100"/>
      <c r="L13" s="24"/>
      <c r="M13" s="101"/>
      <c r="N13" s="101"/>
      <c r="O13" s="116"/>
      <c r="P13" s="101"/>
      <c r="Q13" s="131"/>
      <c r="R13" s="105"/>
      <c r="S13" s="28"/>
      <c r="T13" s="28"/>
      <c r="U13" s="21"/>
      <c r="V13" s="23"/>
      <c r="W13" s="32"/>
      <c r="X13" s="21"/>
      <c r="Y13" s="30"/>
      <c r="Z13" s="32"/>
      <c r="AA13" s="19"/>
      <c r="AB13" s="19"/>
      <c r="AC13" s="32"/>
      <c r="AD13" s="21"/>
      <c r="AE13" s="30"/>
      <c r="AF13" s="32"/>
      <c r="AG13" s="21"/>
      <c r="AH13" s="21"/>
      <c r="AI13" s="32"/>
      <c r="AJ13" s="21"/>
      <c r="AK13" s="133"/>
      <c r="AL13" s="32"/>
      <c r="AM13" s="19"/>
      <c r="AN13" s="19"/>
      <c r="AO13" s="32"/>
      <c r="AP13" s="19"/>
      <c r="AQ13" s="133"/>
      <c r="AR13" s="32"/>
      <c r="AS13" s="19"/>
      <c r="AT13" s="19"/>
      <c r="AU13" s="32"/>
      <c r="AV13" s="33"/>
      <c r="AW13" s="133"/>
      <c r="AX13" s="32"/>
      <c r="AY13" s="21"/>
      <c r="AZ13" s="21"/>
      <c r="BA13" s="32"/>
      <c r="BB13" s="19"/>
      <c r="BC13" s="30"/>
      <c r="BD13" s="32"/>
      <c r="BE13" s="21"/>
      <c r="BF13" s="19"/>
      <c r="BG13" s="32"/>
      <c r="BH13" s="21"/>
      <c r="BI13" s="21"/>
      <c r="BJ13" s="32"/>
      <c r="BK13" s="21"/>
      <c r="BL13" s="21"/>
      <c r="BM13" s="32"/>
      <c r="BN13" s="21"/>
      <c r="BO13" s="21"/>
      <c r="BP13" s="32"/>
      <c r="BQ13" s="21"/>
      <c r="BR13" s="21"/>
      <c r="BS13" s="32"/>
      <c r="BT13" s="21"/>
      <c r="BU13" s="21"/>
      <c r="BV13" s="32"/>
      <c r="BW13" s="21"/>
      <c r="BX13" s="21"/>
      <c r="BY13" s="32"/>
      <c r="BZ13" s="21"/>
      <c r="CA13" s="21"/>
      <c r="CB13" s="32"/>
      <c r="CC13" s="21"/>
      <c r="CD13" s="21"/>
      <c r="CE13" s="32"/>
      <c r="CF13" s="21"/>
      <c r="CG13" s="21"/>
      <c r="CH13" s="32"/>
      <c r="CI13" s="21"/>
      <c r="CJ13" s="21"/>
      <c r="CK13" s="32"/>
      <c r="CL13" s="21"/>
      <c r="CM13" s="21"/>
      <c r="CN13" s="32"/>
      <c r="CO13" s="21"/>
      <c r="CP13" s="21"/>
      <c r="CQ13" s="134"/>
      <c r="CR13" s="135"/>
      <c r="CS13" s="32"/>
      <c r="CT13" s="136"/>
      <c r="CU13" s="136"/>
      <c r="CV13" s="32"/>
      <c r="CW13" s="19"/>
      <c r="CX13" s="21"/>
      <c r="CY13" s="21"/>
      <c r="CZ13" s="137"/>
      <c r="DA13" s="21"/>
      <c r="DB13" s="21"/>
      <c r="DC13" s="104"/>
      <c r="DD13" s="96"/>
    </row>
    <row r="14" spans="1:108" ht="22.5" hidden="1" customHeight="1">
      <c r="A14" s="24"/>
      <c r="B14" s="10"/>
      <c r="C14" s="28"/>
      <c r="D14" s="10"/>
      <c r="E14" s="65"/>
      <c r="F14" s="66"/>
      <c r="G14" s="10"/>
      <c r="H14" s="19"/>
      <c r="I14" s="100"/>
      <c r="J14" s="101"/>
      <c r="K14" s="100"/>
      <c r="L14" s="24"/>
      <c r="M14" s="101"/>
      <c r="N14" s="101"/>
      <c r="O14" s="116"/>
      <c r="P14" s="101"/>
      <c r="Q14" s="131"/>
      <c r="R14" s="131"/>
      <c r="S14" s="28"/>
      <c r="T14" s="28"/>
      <c r="U14" s="21"/>
      <c r="V14" s="23"/>
      <c r="W14" s="32"/>
      <c r="X14" s="21"/>
      <c r="Y14" s="30"/>
      <c r="Z14" s="32"/>
      <c r="AA14" s="19"/>
      <c r="AB14" s="19"/>
      <c r="AC14" s="32"/>
      <c r="AD14" s="21"/>
      <c r="AE14" s="30"/>
      <c r="AF14" s="32"/>
      <c r="AG14" s="21"/>
      <c r="AH14" s="19"/>
      <c r="AI14" s="32"/>
      <c r="AJ14" s="19"/>
      <c r="AK14" s="133"/>
      <c r="AL14" s="32"/>
      <c r="AM14" s="19"/>
      <c r="AN14" s="19"/>
      <c r="AO14" s="32"/>
      <c r="AP14" s="19"/>
      <c r="AQ14" s="133"/>
      <c r="AR14" s="32"/>
      <c r="AS14" s="19"/>
      <c r="AT14" s="19"/>
      <c r="AU14" s="32"/>
      <c r="AV14" s="19"/>
      <c r="AW14" s="133"/>
      <c r="AX14" s="32"/>
      <c r="AY14" s="21"/>
      <c r="AZ14" s="21"/>
      <c r="BA14" s="32"/>
      <c r="BB14" s="19"/>
      <c r="BC14" s="30"/>
      <c r="BD14" s="32"/>
      <c r="BE14" s="21"/>
      <c r="BF14" s="19"/>
      <c r="BG14" s="32"/>
      <c r="BH14" s="21"/>
      <c r="BI14" s="21"/>
      <c r="BJ14" s="32"/>
      <c r="BK14" s="21"/>
      <c r="BL14" s="21"/>
      <c r="BM14" s="32"/>
      <c r="BN14" s="21"/>
      <c r="BO14" s="21"/>
      <c r="BP14" s="32"/>
      <c r="BQ14" s="21"/>
      <c r="BR14" s="21"/>
      <c r="BS14" s="32"/>
      <c r="BT14" s="21"/>
      <c r="BU14" s="21"/>
      <c r="BV14" s="32"/>
      <c r="BW14" s="21"/>
      <c r="BX14" s="21"/>
      <c r="BY14" s="32"/>
      <c r="BZ14" s="21"/>
      <c r="CA14" s="21"/>
      <c r="CB14" s="32"/>
      <c r="CC14" s="21"/>
      <c r="CD14" s="21"/>
      <c r="CE14" s="32"/>
      <c r="CF14" s="21"/>
      <c r="CG14" s="21"/>
      <c r="CH14" s="32"/>
      <c r="CI14" s="21"/>
      <c r="CJ14" s="21"/>
      <c r="CK14" s="32"/>
      <c r="CL14" s="21"/>
      <c r="CM14" s="21"/>
      <c r="CN14" s="32"/>
      <c r="CO14" s="21"/>
      <c r="CP14" s="21"/>
      <c r="CQ14" s="134"/>
      <c r="CR14" s="135"/>
      <c r="CS14" s="32"/>
      <c r="CT14" s="136"/>
      <c r="CU14" s="136"/>
      <c r="CV14" s="32"/>
      <c r="CW14" s="19"/>
      <c r="CX14" s="21"/>
      <c r="CY14" s="21"/>
      <c r="CZ14" s="137"/>
      <c r="DA14" s="21"/>
      <c r="DB14" s="19"/>
      <c r="DC14" s="104"/>
    </row>
    <row r="15" spans="1:108" ht="22.5" hidden="1" customHeight="1">
      <c r="A15" s="24"/>
      <c r="B15" s="10"/>
      <c r="C15" s="28"/>
      <c r="D15" s="10"/>
      <c r="E15" s="65"/>
      <c r="F15" s="66"/>
      <c r="G15" s="10"/>
      <c r="H15" s="19"/>
      <c r="I15" s="100"/>
      <c r="J15" s="101"/>
      <c r="K15" s="100"/>
      <c r="L15" s="24"/>
      <c r="M15" s="101"/>
      <c r="N15" s="101"/>
      <c r="O15" s="116"/>
      <c r="P15" s="101"/>
      <c r="Q15" s="131"/>
      <c r="R15" s="105"/>
      <c r="S15" s="28"/>
      <c r="T15" s="28"/>
      <c r="U15" s="21"/>
      <c r="V15" s="23"/>
      <c r="W15" s="32"/>
      <c r="X15" s="145"/>
      <c r="Y15" s="30"/>
      <c r="Z15" s="32"/>
      <c r="AA15" s="19"/>
      <c r="AB15" s="19"/>
      <c r="AC15" s="32"/>
      <c r="AD15" s="21"/>
      <c r="AE15" s="30"/>
      <c r="AF15" s="32"/>
      <c r="AG15" s="21"/>
      <c r="AH15" s="21"/>
      <c r="AI15" s="32"/>
      <c r="AJ15" s="19"/>
      <c r="AK15" s="133"/>
      <c r="AL15" s="32"/>
      <c r="AM15" s="19"/>
      <c r="AN15" s="19"/>
      <c r="AO15" s="32"/>
      <c r="AP15" s="19"/>
      <c r="AQ15" s="133"/>
      <c r="AR15" s="32"/>
      <c r="AS15" s="19"/>
      <c r="AT15" s="19"/>
      <c r="AU15" s="32"/>
      <c r="AV15" s="19"/>
      <c r="AW15" s="133"/>
      <c r="AX15" s="32"/>
      <c r="AY15" s="21"/>
      <c r="AZ15" s="21"/>
      <c r="BA15" s="32"/>
      <c r="BB15" s="19"/>
      <c r="BC15" s="30"/>
      <c r="BD15" s="32"/>
      <c r="BE15" s="21"/>
      <c r="BF15" s="19"/>
      <c r="BG15" s="32"/>
      <c r="BH15" s="21"/>
      <c r="BI15" s="21"/>
      <c r="BJ15" s="32"/>
      <c r="BK15" s="21"/>
      <c r="BL15" s="21"/>
      <c r="BM15" s="32"/>
      <c r="BN15" s="21"/>
      <c r="BO15" s="21"/>
      <c r="BP15" s="32"/>
      <c r="BQ15" s="21"/>
      <c r="BR15" s="21"/>
      <c r="BS15" s="32"/>
      <c r="BT15" s="21"/>
      <c r="BU15" s="21"/>
      <c r="BV15" s="32"/>
      <c r="BW15" s="21"/>
      <c r="BX15" s="21"/>
      <c r="BY15" s="32"/>
      <c r="BZ15" s="21"/>
      <c r="CA15" s="21"/>
      <c r="CB15" s="32"/>
      <c r="CC15" s="21"/>
      <c r="CD15" s="21"/>
      <c r="CE15" s="32"/>
      <c r="CF15" s="21"/>
      <c r="CG15" s="21"/>
      <c r="CH15" s="32"/>
      <c r="CI15" s="21"/>
      <c r="CJ15" s="21"/>
      <c r="CK15" s="32"/>
      <c r="CL15" s="21"/>
      <c r="CM15" s="21"/>
      <c r="CN15" s="32"/>
      <c r="CO15" s="21"/>
      <c r="CP15" s="21"/>
      <c r="CQ15" s="134"/>
      <c r="CR15" s="135"/>
      <c r="CS15" s="32"/>
      <c r="CT15" s="136"/>
      <c r="CU15" s="136"/>
      <c r="CV15" s="32"/>
      <c r="CW15" s="19"/>
      <c r="CX15" s="21"/>
      <c r="CY15" s="21"/>
      <c r="CZ15" s="137"/>
      <c r="DA15" s="21"/>
      <c r="DB15" s="19"/>
      <c r="DC15" s="104"/>
    </row>
    <row r="16" spans="1:108" ht="22.5" hidden="1" customHeight="1">
      <c r="A16" s="24"/>
      <c r="B16" s="10"/>
      <c r="C16" s="28"/>
      <c r="D16" s="10"/>
      <c r="E16" s="65"/>
      <c r="F16" s="66"/>
      <c r="G16" s="10"/>
      <c r="H16" s="19"/>
      <c r="I16" s="100"/>
      <c r="J16" s="101"/>
      <c r="K16" s="100"/>
      <c r="L16" s="24"/>
      <c r="M16" s="101"/>
      <c r="N16" s="101"/>
      <c r="O16" s="117"/>
      <c r="P16" s="101"/>
      <c r="Q16" s="131"/>
      <c r="R16" s="105"/>
      <c r="S16" s="28"/>
      <c r="T16" s="28"/>
      <c r="U16" s="21"/>
      <c r="V16" s="23"/>
      <c r="W16" s="32"/>
      <c r="X16" s="21"/>
      <c r="Y16" s="30"/>
      <c r="Z16" s="32"/>
      <c r="AA16" s="19"/>
      <c r="AB16" s="19"/>
      <c r="AC16" s="32"/>
      <c r="AD16" s="21"/>
      <c r="AE16" s="30"/>
      <c r="AF16" s="32"/>
      <c r="AG16" s="21"/>
      <c r="AH16" s="21"/>
      <c r="AI16" s="32"/>
      <c r="AJ16" s="19"/>
      <c r="AK16" s="133"/>
      <c r="AL16" s="32"/>
      <c r="AM16" s="19"/>
      <c r="AN16" s="19"/>
      <c r="AO16" s="32"/>
      <c r="AP16" s="19"/>
      <c r="AQ16" s="133"/>
      <c r="AR16" s="32"/>
      <c r="AS16" s="19"/>
      <c r="AT16" s="19"/>
      <c r="AU16" s="32"/>
      <c r="AV16" s="19"/>
      <c r="AW16" s="133"/>
      <c r="AX16" s="32"/>
      <c r="AY16" s="21"/>
      <c r="AZ16" s="21"/>
      <c r="BA16" s="32"/>
      <c r="BB16" s="19"/>
      <c r="BC16" s="30"/>
      <c r="BD16" s="32"/>
      <c r="BE16" s="21"/>
      <c r="BF16" s="19"/>
      <c r="BG16" s="32"/>
      <c r="BH16" s="21"/>
      <c r="BI16" s="21"/>
      <c r="BJ16" s="32"/>
      <c r="BK16" s="21"/>
      <c r="BL16" s="21"/>
      <c r="BM16" s="32"/>
      <c r="BN16" s="21"/>
      <c r="BO16" s="21"/>
      <c r="BP16" s="32"/>
      <c r="BQ16" s="21"/>
      <c r="BR16" s="21"/>
      <c r="BS16" s="32"/>
      <c r="BT16" s="21"/>
      <c r="BU16" s="21"/>
      <c r="BV16" s="32"/>
      <c r="BW16" s="21"/>
      <c r="BX16" s="21"/>
      <c r="BY16" s="32"/>
      <c r="BZ16" s="21"/>
      <c r="CA16" s="21"/>
      <c r="CB16" s="32"/>
      <c r="CC16" s="21"/>
      <c r="CD16" s="21"/>
      <c r="CE16" s="32"/>
      <c r="CF16" s="21"/>
      <c r="CG16" s="21"/>
      <c r="CH16" s="32"/>
      <c r="CI16" s="21"/>
      <c r="CJ16" s="21"/>
      <c r="CK16" s="32"/>
      <c r="CL16" s="21"/>
      <c r="CM16" s="21"/>
      <c r="CN16" s="32"/>
      <c r="CO16" s="21"/>
      <c r="CP16" s="21"/>
      <c r="CQ16" s="134"/>
      <c r="CR16" s="135"/>
      <c r="CS16" s="32"/>
      <c r="CT16" s="136"/>
      <c r="CU16" s="136"/>
      <c r="CV16" s="32"/>
      <c r="CW16" s="19"/>
      <c r="CX16" s="21"/>
      <c r="CY16" s="21"/>
      <c r="CZ16" s="137"/>
      <c r="DA16" s="21"/>
      <c r="DB16" s="21"/>
      <c r="DC16" s="104"/>
    </row>
    <row r="17" spans="1:107" ht="22.5" hidden="1" customHeight="1">
      <c r="A17" s="24"/>
      <c r="B17" s="10"/>
      <c r="C17" s="28"/>
      <c r="D17" s="10"/>
      <c r="E17" s="65"/>
      <c r="F17" s="66"/>
      <c r="G17" s="10"/>
      <c r="H17" s="19"/>
      <c r="I17" s="100"/>
      <c r="J17" s="101"/>
      <c r="K17" s="100"/>
      <c r="L17" s="24"/>
      <c r="M17" s="101"/>
      <c r="N17" s="101"/>
      <c r="O17" s="118"/>
      <c r="P17" s="101"/>
      <c r="Q17" s="131"/>
      <c r="R17" s="105"/>
      <c r="S17" s="28"/>
      <c r="T17" s="28"/>
      <c r="U17" s="21"/>
      <c r="V17" s="23"/>
      <c r="W17" s="32"/>
      <c r="X17" s="119"/>
      <c r="Y17" s="30"/>
      <c r="Z17" s="32"/>
      <c r="AA17" s="19"/>
      <c r="AB17" s="19"/>
      <c r="AC17" s="32"/>
      <c r="AD17" s="21"/>
      <c r="AE17" s="30"/>
      <c r="AF17" s="32"/>
      <c r="AG17" s="21"/>
      <c r="AH17" s="21"/>
      <c r="AI17" s="32"/>
      <c r="AJ17" s="19"/>
      <c r="AK17" s="133"/>
      <c r="AL17" s="32"/>
      <c r="AM17" s="19"/>
      <c r="AN17" s="19"/>
      <c r="AO17" s="32"/>
      <c r="AP17" s="19"/>
      <c r="AQ17" s="133"/>
      <c r="AR17" s="32"/>
      <c r="AS17" s="19"/>
      <c r="AT17" s="19"/>
      <c r="AU17" s="32"/>
      <c r="AV17" s="19"/>
      <c r="AW17" s="133"/>
      <c r="AX17" s="32"/>
      <c r="AY17" s="21"/>
      <c r="AZ17" s="21"/>
      <c r="BA17" s="32"/>
      <c r="BB17" s="19"/>
      <c r="BC17" s="30"/>
      <c r="BD17" s="32"/>
      <c r="BE17" s="21"/>
      <c r="BF17" s="19"/>
      <c r="BG17" s="32"/>
      <c r="BH17" s="21"/>
      <c r="BI17" s="21"/>
      <c r="BJ17" s="32"/>
      <c r="BK17" s="21"/>
      <c r="BL17" s="21"/>
      <c r="BM17" s="32"/>
      <c r="BN17" s="21"/>
      <c r="BO17" s="21"/>
      <c r="BP17" s="32"/>
      <c r="BQ17" s="21"/>
      <c r="BR17" s="21"/>
      <c r="BS17" s="32"/>
      <c r="BT17" s="21"/>
      <c r="BU17" s="21"/>
      <c r="BV17" s="32"/>
      <c r="BW17" s="21"/>
      <c r="BX17" s="21"/>
      <c r="BY17" s="32"/>
      <c r="BZ17" s="21"/>
      <c r="CA17" s="21"/>
      <c r="CB17" s="32"/>
      <c r="CC17" s="21"/>
      <c r="CD17" s="21"/>
      <c r="CE17" s="32"/>
      <c r="CF17" s="21"/>
      <c r="CG17" s="21"/>
      <c r="CH17" s="32"/>
      <c r="CI17" s="21"/>
      <c r="CJ17" s="21"/>
      <c r="CK17" s="32"/>
      <c r="CL17" s="21"/>
      <c r="CM17" s="21"/>
      <c r="CN17" s="32"/>
      <c r="CO17" s="21"/>
      <c r="CP17" s="21"/>
      <c r="CQ17" s="134"/>
      <c r="CR17" s="135"/>
      <c r="CS17" s="32"/>
      <c r="CT17" s="136"/>
      <c r="CU17" s="136"/>
      <c r="CV17" s="32"/>
      <c r="CW17" s="19"/>
      <c r="CX17" s="21"/>
      <c r="CY17" s="21"/>
      <c r="CZ17" s="137"/>
      <c r="DA17" s="21"/>
      <c r="DB17" s="21"/>
      <c r="DC17" s="104"/>
    </row>
    <row r="18" spans="1:107" ht="22.5" hidden="1" customHeight="1">
      <c r="A18" s="24"/>
      <c r="B18" s="10"/>
      <c r="C18" s="28"/>
      <c r="D18" s="10"/>
      <c r="E18" s="65"/>
      <c r="F18" s="66"/>
      <c r="G18" s="10"/>
      <c r="H18" s="19"/>
      <c r="I18" s="100"/>
      <c r="J18" s="101"/>
      <c r="K18" s="100"/>
      <c r="L18" s="24"/>
      <c r="M18" s="101"/>
      <c r="N18" s="101"/>
      <c r="O18" s="118"/>
      <c r="P18" s="101"/>
      <c r="Q18" s="131"/>
      <c r="R18" s="131"/>
      <c r="S18" s="28"/>
      <c r="T18" s="28"/>
      <c r="U18" s="21"/>
      <c r="V18" s="23"/>
      <c r="W18" s="32"/>
      <c r="X18" s="33"/>
      <c r="Y18" s="30"/>
      <c r="Z18" s="32"/>
      <c r="AA18" s="19"/>
      <c r="AB18" s="19"/>
      <c r="AC18" s="32"/>
      <c r="AD18" s="33"/>
      <c r="AE18" s="30"/>
      <c r="AF18" s="32"/>
      <c r="AG18" s="21"/>
      <c r="AH18" s="21"/>
      <c r="AI18" s="32"/>
      <c r="AJ18" s="19"/>
      <c r="AK18" s="133"/>
      <c r="AL18" s="32"/>
      <c r="AM18" s="19"/>
      <c r="AN18" s="19"/>
      <c r="AO18" s="32"/>
      <c r="AP18" s="19"/>
      <c r="AQ18" s="133"/>
      <c r="AR18" s="32"/>
      <c r="AS18" s="19"/>
      <c r="AT18" s="19"/>
      <c r="AU18" s="32"/>
      <c r="AV18" s="19"/>
      <c r="AW18" s="133"/>
      <c r="AX18" s="32"/>
      <c r="AY18" s="21"/>
      <c r="AZ18" s="21"/>
      <c r="BA18" s="32"/>
      <c r="BB18" s="19"/>
      <c r="BC18" s="30"/>
      <c r="BD18" s="32"/>
      <c r="BE18" s="21"/>
      <c r="BF18" s="19"/>
      <c r="BG18" s="32"/>
      <c r="BH18" s="21"/>
      <c r="BI18" s="21"/>
      <c r="BJ18" s="32"/>
      <c r="BK18" s="21"/>
      <c r="BL18" s="21"/>
      <c r="BM18" s="32"/>
      <c r="BN18" s="21"/>
      <c r="BO18" s="21"/>
      <c r="BP18" s="32"/>
      <c r="BQ18" s="21"/>
      <c r="BR18" s="21"/>
      <c r="BS18" s="32"/>
      <c r="BT18" s="21"/>
      <c r="BU18" s="21"/>
      <c r="BV18" s="32"/>
      <c r="BW18" s="21"/>
      <c r="BX18" s="21"/>
      <c r="BY18" s="32"/>
      <c r="BZ18" s="21"/>
      <c r="CA18" s="21"/>
      <c r="CB18" s="32"/>
      <c r="CC18" s="21"/>
      <c r="CD18" s="21"/>
      <c r="CE18" s="32"/>
      <c r="CF18" s="21"/>
      <c r="CG18" s="21"/>
      <c r="CH18" s="32"/>
      <c r="CI18" s="21"/>
      <c r="CJ18" s="21"/>
      <c r="CK18" s="32"/>
      <c r="CL18" s="21"/>
      <c r="CM18" s="21"/>
      <c r="CN18" s="32"/>
      <c r="CO18" s="21"/>
      <c r="CP18" s="21"/>
      <c r="CQ18" s="134"/>
      <c r="CR18" s="135"/>
      <c r="CS18" s="32"/>
      <c r="CT18" s="136"/>
      <c r="CU18" s="136"/>
      <c r="CV18" s="32"/>
      <c r="CW18" s="19"/>
      <c r="CX18" s="21"/>
      <c r="CY18" s="21"/>
      <c r="CZ18" s="137"/>
      <c r="DA18" s="21"/>
      <c r="DB18" s="19"/>
      <c r="DC18" s="35"/>
    </row>
    <row r="19" spans="1:107" ht="22.5" hidden="1" customHeight="1">
      <c r="A19" s="24"/>
      <c r="B19" s="10"/>
      <c r="C19" s="28"/>
      <c r="D19" s="10"/>
      <c r="E19" s="65"/>
      <c r="F19" s="66"/>
      <c r="G19" s="10"/>
      <c r="H19" s="19"/>
      <c r="I19" s="100"/>
      <c r="J19" s="101"/>
      <c r="K19" s="100"/>
      <c r="L19" s="24"/>
      <c r="M19" s="101"/>
      <c r="N19" s="101"/>
      <c r="O19" s="118"/>
      <c r="P19" s="101"/>
      <c r="Q19" s="131"/>
      <c r="R19" s="105"/>
      <c r="S19" s="28"/>
      <c r="T19" s="28"/>
      <c r="U19" s="21"/>
      <c r="V19" s="23"/>
      <c r="W19" s="32"/>
      <c r="X19" s="19"/>
      <c r="Y19" s="30"/>
      <c r="Z19" s="32"/>
      <c r="AA19" s="19"/>
      <c r="AB19" s="19"/>
      <c r="AC19" s="32"/>
      <c r="AD19" s="21"/>
      <c r="AE19" s="30"/>
      <c r="AF19" s="32"/>
      <c r="AG19" s="21"/>
      <c r="AH19" s="21"/>
      <c r="AI19" s="32"/>
      <c r="AJ19" s="19"/>
      <c r="AK19" s="133"/>
      <c r="AL19" s="32"/>
      <c r="AM19" s="19"/>
      <c r="AN19" s="19"/>
      <c r="AO19" s="32"/>
      <c r="AP19" s="19"/>
      <c r="AQ19" s="133"/>
      <c r="AR19" s="32"/>
      <c r="AS19" s="19"/>
      <c r="AT19" s="19"/>
      <c r="AU19" s="32"/>
      <c r="AV19" s="19"/>
      <c r="AW19" s="133"/>
      <c r="AX19" s="32"/>
      <c r="AY19" s="21"/>
      <c r="AZ19" s="21"/>
      <c r="BA19" s="32"/>
      <c r="BB19" s="19"/>
      <c r="BC19" s="30"/>
      <c r="BD19" s="32"/>
      <c r="BE19" s="21"/>
      <c r="BF19" s="19"/>
      <c r="BG19" s="32"/>
      <c r="BH19" s="21"/>
      <c r="BI19" s="21"/>
      <c r="BJ19" s="32"/>
      <c r="BK19" s="21"/>
      <c r="BL19" s="21"/>
      <c r="BM19" s="32"/>
      <c r="BN19" s="21"/>
      <c r="BO19" s="21"/>
      <c r="BP19" s="32"/>
      <c r="BQ19" s="21"/>
      <c r="BR19" s="21"/>
      <c r="BS19" s="32"/>
      <c r="BT19" s="21"/>
      <c r="BU19" s="21"/>
      <c r="BV19" s="32"/>
      <c r="BW19" s="21"/>
      <c r="BX19" s="21"/>
      <c r="BY19" s="32"/>
      <c r="BZ19" s="21"/>
      <c r="CA19" s="21"/>
      <c r="CB19" s="32"/>
      <c r="CC19" s="21"/>
      <c r="CD19" s="21"/>
      <c r="CE19" s="32"/>
      <c r="CF19" s="21"/>
      <c r="CG19" s="21"/>
      <c r="CH19" s="32"/>
      <c r="CI19" s="21"/>
      <c r="CJ19" s="21"/>
      <c r="CK19" s="32"/>
      <c r="CL19" s="21"/>
      <c r="CM19" s="21"/>
      <c r="CN19" s="32"/>
      <c r="CO19" s="21"/>
      <c r="CP19" s="21"/>
      <c r="CQ19" s="134"/>
      <c r="CR19" s="135"/>
      <c r="CS19" s="32"/>
      <c r="CT19" s="136"/>
      <c r="CU19" s="136"/>
      <c r="CV19" s="32"/>
      <c r="CW19" s="19"/>
      <c r="CX19" s="133"/>
      <c r="CY19" s="133"/>
      <c r="CZ19" s="137"/>
      <c r="DA19" s="21"/>
      <c r="DB19" s="21"/>
      <c r="DC19" s="104"/>
    </row>
    <row r="20" spans="1:107" ht="22.5" hidden="1" customHeight="1">
      <c r="A20" s="24"/>
      <c r="B20" s="10"/>
      <c r="C20" s="28"/>
      <c r="D20" s="10"/>
      <c r="E20" s="65"/>
      <c r="F20" s="66"/>
      <c r="G20" s="10"/>
      <c r="H20" s="19"/>
      <c r="I20" s="100"/>
      <c r="J20" s="101"/>
      <c r="K20" s="100"/>
      <c r="L20" s="24"/>
      <c r="M20" s="101"/>
      <c r="N20" s="101"/>
      <c r="O20" s="118"/>
      <c r="P20" s="101"/>
      <c r="Q20" s="131"/>
      <c r="R20" s="131"/>
      <c r="S20" s="28"/>
      <c r="T20" s="28"/>
      <c r="U20" s="21"/>
      <c r="V20" s="23"/>
      <c r="W20" s="32"/>
      <c r="X20" s="21"/>
      <c r="Y20" s="30"/>
      <c r="Z20" s="32"/>
      <c r="AA20" s="19"/>
      <c r="AB20" s="19"/>
      <c r="AC20" s="32"/>
      <c r="AD20" s="21"/>
      <c r="AE20" s="30"/>
      <c r="AF20" s="32"/>
      <c r="AG20" s="21"/>
      <c r="AH20" s="21"/>
      <c r="AI20" s="32"/>
      <c r="AJ20" s="19"/>
      <c r="AK20" s="133"/>
      <c r="AL20" s="32"/>
      <c r="AM20" s="19"/>
      <c r="AN20" s="19"/>
      <c r="AO20" s="32"/>
      <c r="AP20" s="19"/>
      <c r="AQ20" s="133"/>
      <c r="AR20" s="32"/>
      <c r="AS20" s="19"/>
      <c r="AT20" s="19"/>
      <c r="AU20" s="32"/>
      <c r="AV20" s="19"/>
      <c r="AW20" s="133"/>
      <c r="AX20" s="32"/>
      <c r="AY20" s="21"/>
      <c r="AZ20" s="21"/>
      <c r="BA20" s="32"/>
      <c r="BB20" s="19"/>
      <c r="BC20" s="30"/>
      <c r="BD20" s="32"/>
      <c r="BE20" s="21"/>
      <c r="BF20" s="19"/>
      <c r="BG20" s="32"/>
      <c r="BH20" s="21"/>
      <c r="BI20" s="21"/>
      <c r="BJ20" s="32"/>
      <c r="BK20" s="21"/>
      <c r="BL20" s="21"/>
      <c r="BM20" s="32"/>
      <c r="BN20" s="21"/>
      <c r="BO20" s="21"/>
      <c r="BP20" s="32"/>
      <c r="BQ20" s="21"/>
      <c r="BR20" s="21"/>
      <c r="BS20" s="32"/>
      <c r="BT20" s="21"/>
      <c r="BU20" s="21"/>
      <c r="BV20" s="32"/>
      <c r="BW20" s="21"/>
      <c r="BX20" s="21"/>
      <c r="BY20" s="32"/>
      <c r="BZ20" s="21"/>
      <c r="CA20" s="21"/>
      <c r="CB20" s="32"/>
      <c r="CC20" s="21"/>
      <c r="CD20" s="21"/>
      <c r="CE20" s="32"/>
      <c r="CF20" s="21"/>
      <c r="CG20" s="21"/>
      <c r="CH20" s="32"/>
      <c r="CI20" s="21"/>
      <c r="CJ20" s="21"/>
      <c r="CK20" s="32"/>
      <c r="CL20" s="21"/>
      <c r="CM20" s="21"/>
      <c r="CN20" s="32"/>
      <c r="CO20" s="21"/>
      <c r="CP20" s="21"/>
      <c r="CQ20" s="134"/>
      <c r="CR20" s="135"/>
      <c r="CS20" s="32"/>
      <c r="CT20" s="136"/>
      <c r="CU20" s="136"/>
      <c r="CV20" s="32"/>
      <c r="CW20" s="19"/>
      <c r="CX20" s="21"/>
      <c r="CY20" s="21"/>
      <c r="CZ20" s="137"/>
      <c r="DA20" s="21"/>
      <c r="DB20" s="19"/>
      <c r="DC20" s="104"/>
    </row>
    <row r="21" spans="1:107" ht="22.5" hidden="1" customHeight="1">
      <c r="A21" s="24"/>
      <c r="B21" s="10"/>
      <c r="C21" s="28"/>
      <c r="D21" s="10"/>
      <c r="E21" s="65"/>
      <c r="F21" s="66"/>
      <c r="G21" s="10"/>
      <c r="H21" s="19"/>
      <c r="I21" s="100"/>
      <c r="J21" s="101"/>
      <c r="K21" s="100"/>
      <c r="L21" s="24"/>
      <c r="M21" s="101"/>
      <c r="N21" s="101"/>
      <c r="O21" s="118"/>
      <c r="P21" s="101"/>
      <c r="Q21" s="131"/>
      <c r="R21" s="131"/>
      <c r="S21" s="28"/>
      <c r="T21" s="28"/>
      <c r="U21" s="21"/>
      <c r="V21" s="23"/>
      <c r="W21" s="32"/>
      <c r="X21" s="145"/>
      <c r="Y21" s="30"/>
      <c r="Z21" s="32"/>
      <c r="AA21" s="19"/>
      <c r="AB21" s="19"/>
      <c r="AC21" s="32"/>
      <c r="AD21" s="21"/>
      <c r="AE21" s="30"/>
      <c r="AF21" s="32"/>
      <c r="AG21" s="21"/>
      <c r="AH21" s="21"/>
      <c r="AI21" s="32"/>
      <c r="AJ21" s="19"/>
      <c r="AK21" s="133"/>
      <c r="AL21" s="32"/>
      <c r="AM21" s="19"/>
      <c r="AN21" s="19"/>
      <c r="AO21" s="32"/>
      <c r="AP21" s="19"/>
      <c r="AQ21" s="133"/>
      <c r="AR21" s="32"/>
      <c r="AS21" s="19"/>
      <c r="AT21" s="19"/>
      <c r="AU21" s="32"/>
      <c r="AV21" s="19"/>
      <c r="AW21" s="133"/>
      <c r="AX21" s="32"/>
      <c r="AY21" s="21"/>
      <c r="AZ21" s="21"/>
      <c r="BA21" s="32"/>
      <c r="BB21" s="19"/>
      <c r="BC21" s="30"/>
      <c r="BD21" s="32"/>
      <c r="BE21" s="21"/>
      <c r="BF21" s="19"/>
      <c r="BG21" s="32"/>
      <c r="BH21" s="21"/>
      <c r="BI21" s="21"/>
      <c r="BJ21" s="32"/>
      <c r="BK21" s="21"/>
      <c r="BL21" s="21"/>
      <c r="BM21" s="32"/>
      <c r="BN21" s="21"/>
      <c r="BO21" s="21"/>
      <c r="BP21" s="32"/>
      <c r="BQ21" s="21"/>
      <c r="BR21" s="21"/>
      <c r="BS21" s="32"/>
      <c r="BT21" s="21"/>
      <c r="BU21" s="21"/>
      <c r="BV21" s="32"/>
      <c r="BW21" s="21"/>
      <c r="BX21" s="21"/>
      <c r="BY21" s="32"/>
      <c r="BZ21" s="21"/>
      <c r="CA21" s="21"/>
      <c r="CB21" s="32"/>
      <c r="CC21" s="21"/>
      <c r="CD21" s="21"/>
      <c r="CE21" s="32"/>
      <c r="CF21" s="21"/>
      <c r="CG21" s="21"/>
      <c r="CH21" s="32"/>
      <c r="CI21" s="21"/>
      <c r="CJ21" s="21"/>
      <c r="CK21" s="32"/>
      <c r="CL21" s="21"/>
      <c r="CM21" s="21"/>
      <c r="CN21" s="32"/>
      <c r="CO21" s="21"/>
      <c r="CP21" s="21"/>
      <c r="CQ21" s="134"/>
      <c r="CR21" s="135"/>
      <c r="CS21" s="32"/>
      <c r="CT21" s="136"/>
      <c r="CU21" s="136"/>
      <c r="CV21" s="32"/>
      <c r="CW21" s="19"/>
      <c r="CX21" s="21"/>
      <c r="CY21" s="21"/>
      <c r="CZ21" s="137"/>
      <c r="DA21" s="21"/>
      <c r="DB21" s="19"/>
      <c r="DC21" s="104"/>
    </row>
    <row r="22" spans="1:107" ht="22.5" hidden="1" customHeight="1">
      <c r="A22" s="24"/>
      <c r="B22" s="10"/>
      <c r="C22" s="28"/>
      <c r="D22" s="10"/>
      <c r="E22" s="65"/>
      <c r="F22" s="66"/>
      <c r="G22" s="10"/>
      <c r="H22" s="19"/>
      <c r="I22" s="100"/>
      <c r="J22" s="101"/>
      <c r="K22" s="100"/>
      <c r="L22" s="24"/>
      <c r="M22" s="101"/>
      <c r="N22" s="101"/>
      <c r="O22" s="118"/>
      <c r="P22" s="101"/>
      <c r="Q22" s="131"/>
      <c r="R22" s="105"/>
      <c r="S22" s="28"/>
      <c r="T22" s="28"/>
      <c r="U22" s="21"/>
      <c r="V22" s="23"/>
      <c r="W22" s="32"/>
      <c r="X22" s="19"/>
      <c r="Y22" s="30"/>
      <c r="Z22" s="32"/>
      <c r="AA22" s="19"/>
      <c r="AB22" s="19"/>
      <c r="AC22" s="32"/>
      <c r="AD22" s="21"/>
      <c r="AE22" s="30"/>
      <c r="AF22" s="32"/>
      <c r="AG22" s="21"/>
      <c r="AH22" s="21"/>
      <c r="AI22" s="32"/>
      <c r="AJ22" s="19"/>
      <c r="AK22" s="133"/>
      <c r="AL22" s="32"/>
      <c r="AM22" s="19"/>
      <c r="AN22" s="19"/>
      <c r="AO22" s="32"/>
      <c r="AP22" s="19"/>
      <c r="AQ22" s="133"/>
      <c r="AR22" s="32"/>
      <c r="AS22" s="19"/>
      <c r="AT22" s="19"/>
      <c r="AU22" s="32"/>
      <c r="AV22" s="19"/>
      <c r="AW22" s="133"/>
      <c r="AX22" s="32"/>
      <c r="AY22" s="21"/>
      <c r="AZ22" s="21"/>
      <c r="BA22" s="32"/>
      <c r="BB22" s="19"/>
      <c r="BC22" s="30"/>
      <c r="BD22" s="32"/>
      <c r="BE22" s="21"/>
      <c r="BF22" s="19"/>
      <c r="BG22" s="32"/>
      <c r="BH22" s="21"/>
      <c r="BI22" s="21"/>
      <c r="BJ22" s="32"/>
      <c r="BK22" s="21"/>
      <c r="BL22" s="21"/>
      <c r="BM22" s="32"/>
      <c r="BN22" s="21"/>
      <c r="BO22" s="21"/>
      <c r="BP22" s="32"/>
      <c r="BQ22" s="21"/>
      <c r="BR22" s="21"/>
      <c r="BS22" s="32"/>
      <c r="BT22" s="21"/>
      <c r="BU22" s="21"/>
      <c r="BV22" s="32"/>
      <c r="BW22" s="21"/>
      <c r="BX22" s="21"/>
      <c r="BY22" s="32"/>
      <c r="BZ22" s="21"/>
      <c r="CA22" s="21"/>
      <c r="CB22" s="32"/>
      <c r="CC22" s="21"/>
      <c r="CD22" s="21"/>
      <c r="CE22" s="32"/>
      <c r="CF22" s="21"/>
      <c r="CG22" s="21"/>
      <c r="CH22" s="32"/>
      <c r="CI22" s="21"/>
      <c r="CJ22" s="21"/>
      <c r="CK22" s="32"/>
      <c r="CL22" s="21"/>
      <c r="CM22" s="21"/>
      <c r="CN22" s="32"/>
      <c r="CO22" s="21"/>
      <c r="CP22" s="21"/>
      <c r="CQ22" s="134"/>
      <c r="CR22" s="135"/>
      <c r="CS22" s="32"/>
      <c r="CT22" s="136"/>
      <c r="CU22" s="136"/>
      <c r="CV22" s="32"/>
      <c r="CW22" s="19"/>
      <c r="CX22" s="21"/>
      <c r="CY22" s="21"/>
      <c r="CZ22" s="137"/>
      <c r="DA22" s="21"/>
      <c r="DB22" s="19"/>
      <c r="DC22" s="104"/>
    </row>
    <row r="23" spans="1:107" ht="22.5" hidden="1" customHeight="1">
      <c r="A23" s="24"/>
      <c r="B23" s="10"/>
      <c r="C23" s="28"/>
      <c r="D23" s="10"/>
      <c r="E23" s="65"/>
      <c r="F23" s="66"/>
      <c r="G23" s="10"/>
      <c r="H23" s="19"/>
      <c r="I23" s="100"/>
      <c r="J23" s="101"/>
      <c r="K23" s="100"/>
      <c r="L23" s="24"/>
      <c r="M23" s="101"/>
      <c r="N23" s="101"/>
      <c r="O23" s="116"/>
      <c r="P23" s="101"/>
      <c r="Q23" s="131"/>
      <c r="R23" s="131"/>
      <c r="S23" s="28"/>
      <c r="T23" s="28"/>
      <c r="U23" s="21"/>
      <c r="V23" s="23"/>
      <c r="W23" s="32"/>
      <c r="X23" s="21"/>
      <c r="Y23" s="30"/>
      <c r="Z23" s="32"/>
      <c r="AA23" s="19"/>
      <c r="AB23" s="19"/>
      <c r="AC23" s="32"/>
      <c r="AD23" s="21"/>
      <c r="AE23" s="30"/>
      <c r="AF23" s="32"/>
      <c r="AG23" s="21"/>
      <c r="AH23" s="21"/>
      <c r="AI23" s="32"/>
      <c r="AJ23" s="19"/>
      <c r="AK23" s="133"/>
      <c r="AL23" s="32"/>
      <c r="AM23" s="19"/>
      <c r="AN23" s="21"/>
      <c r="AO23" s="32"/>
      <c r="AP23" s="19"/>
      <c r="AQ23" s="133"/>
      <c r="AR23" s="32"/>
      <c r="AS23" s="19"/>
      <c r="AT23" s="19"/>
      <c r="AU23" s="32"/>
      <c r="AV23" s="19"/>
      <c r="AW23" s="133"/>
      <c r="AX23" s="32"/>
      <c r="AY23" s="21"/>
      <c r="AZ23" s="21"/>
      <c r="BA23" s="32"/>
      <c r="BB23" s="19"/>
      <c r="BC23" s="30"/>
      <c r="BD23" s="32"/>
      <c r="BE23" s="21"/>
      <c r="BF23" s="19"/>
      <c r="BG23" s="32"/>
      <c r="BH23" s="21"/>
      <c r="BI23" s="21"/>
      <c r="BJ23" s="32"/>
      <c r="BK23" s="21"/>
      <c r="BL23" s="21"/>
      <c r="BM23" s="32"/>
      <c r="BN23" s="21"/>
      <c r="BO23" s="21"/>
      <c r="BP23" s="32"/>
      <c r="BQ23" s="21"/>
      <c r="BR23" s="21"/>
      <c r="BS23" s="32"/>
      <c r="BT23" s="21"/>
      <c r="BU23" s="21"/>
      <c r="BV23" s="32"/>
      <c r="BW23" s="21"/>
      <c r="BX23" s="21"/>
      <c r="BY23" s="32"/>
      <c r="BZ23" s="21"/>
      <c r="CA23" s="21"/>
      <c r="CB23" s="32"/>
      <c r="CC23" s="21"/>
      <c r="CD23" s="21"/>
      <c r="CE23" s="32"/>
      <c r="CF23" s="21"/>
      <c r="CG23" s="21"/>
      <c r="CH23" s="32"/>
      <c r="CI23" s="21"/>
      <c r="CJ23" s="21"/>
      <c r="CK23" s="32"/>
      <c r="CL23" s="21"/>
      <c r="CM23" s="21"/>
      <c r="CN23" s="32"/>
      <c r="CO23" s="21"/>
      <c r="CP23" s="21"/>
      <c r="CQ23" s="134"/>
      <c r="CR23" s="135"/>
      <c r="CS23" s="32"/>
      <c r="CT23" s="136"/>
      <c r="CU23" s="136"/>
      <c r="CV23" s="32"/>
      <c r="CW23" s="19"/>
      <c r="CX23" s="21"/>
      <c r="CY23" s="21"/>
      <c r="CZ23" s="137"/>
      <c r="DA23" s="21"/>
      <c r="DB23" s="21"/>
      <c r="DC23" s="104"/>
    </row>
    <row r="24" spans="1:107" ht="22.5" hidden="1" customHeight="1">
      <c r="A24" s="24"/>
      <c r="B24" s="10"/>
      <c r="C24" s="28"/>
      <c r="D24" s="10"/>
      <c r="E24" s="65"/>
      <c r="F24" s="66"/>
      <c r="G24" s="10"/>
      <c r="H24" s="19"/>
      <c r="I24" s="100"/>
      <c r="J24" s="101"/>
      <c r="K24" s="100"/>
      <c r="L24" s="24"/>
      <c r="M24" s="101"/>
      <c r="N24" s="101"/>
      <c r="O24" s="116"/>
      <c r="P24" s="101"/>
      <c r="Q24" s="131"/>
      <c r="R24" s="105"/>
      <c r="S24" s="28"/>
      <c r="T24" s="28"/>
      <c r="U24" s="21"/>
      <c r="V24" s="23"/>
      <c r="W24" s="32"/>
      <c r="X24" s="145"/>
      <c r="Y24" s="30"/>
      <c r="Z24" s="32"/>
      <c r="AA24" s="19"/>
      <c r="AB24" s="19"/>
      <c r="AC24" s="32"/>
      <c r="AD24" s="21"/>
      <c r="AE24" s="30"/>
      <c r="AF24" s="32"/>
      <c r="AG24" s="21"/>
      <c r="AH24" s="21"/>
      <c r="AI24" s="32"/>
      <c r="AJ24" s="19"/>
      <c r="AK24" s="133"/>
      <c r="AL24" s="32"/>
      <c r="AM24" s="19"/>
      <c r="AN24" s="19"/>
      <c r="AO24" s="32"/>
      <c r="AP24" s="19"/>
      <c r="AQ24" s="133"/>
      <c r="AR24" s="32"/>
      <c r="AS24" s="19"/>
      <c r="AT24" s="19"/>
      <c r="AU24" s="32"/>
      <c r="AV24" s="19"/>
      <c r="AW24" s="133"/>
      <c r="AX24" s="32"/>
      <c r="AY24" s="21"/>
      <c r="AZ24" s="21"/>
      <c r="BA24" s="32"/>
      <c r="BB24" s="19"/>
      <c r="BC24" s="30"/>
      <c r="BD24" s="32"/>
      <c r="BE24" s="21"/>
      <c r="BF24" s="19"/>
      <c r="BG24" s="32"/>
      <c r="BH24" s="21"/>
      <c r="BI24" s="21"/>
      <c r="BJ24" s="32"/>
      <c r="BK24" s="21"/>
      <c r="BL24" s="21"/>
      <c r="BM24" s="32"/>
      <c r="BN24" s="21"/>
      <c r="BO24" s="21"/>
      <c r="BP24" s="32"/>
      <c r="BQ24" s="21"/>
      <c r="BR24" s="21"/>
      <c r="BS24" s="32"/>
      <c r="BT24" s="21"/>
      <c r="BU24" s="21"/>
      <c r="BV24" s="32"/>
      <c r="BW24" s="21"/>
      <c r="BX24" s="21"/>
      <c r="BY24" s="32"/>
      <c r="BZ24" s="21"/>
      <c r="CA24" s="21"/>
      <c r="CB24" s="32"/>
      <c r="CC24" s="21"/>
      <c r="CD24" s="21"/>
      <c r="CE24" s="32"/>
      <c r="CF24" s="21"/>
      <c r="CG24" s="21"/>
      <c r="CH24" s="32"/>
      <c r="CI24" s="21"/>
      <c r="CJ24" s="21"/>
      <c r="CK24" s="32"/>
      <c r="CL24" s="21"/>
      <c r="CM24" s="21"/>
      <c r="CN24" s="32"/>
      <c r="CO24" s="21"/>
      <c r="CP24" s="21"/>
      <c r="CQ24" s="134"/>
      <c r="CR24" s="135"/>
      <c r="CS24" s="32"/>
      <c r="CT24" s="136"/>
      <c r="CU24" s="136"/>
      <c r="CV24" s="32"/>
      <c r="CW24" s="19"/>
      <c r="CX24" s="21"/>
      <c r="CY24" s="21"/>
      <c r="CZ24" s="137"/>
      <c r="DA24" s="21"/>
      <c r="DB24" s="19"/>
      <c r="DC24" s="104"/>
    </row>
    <row r="25" spans="1:107" ht="22.5" hidden="1" customHeight="1">
      <c r="A25" s="10"/>
      <c r="B25" s="10"/>
      <c r="C25" s="28"/>
      <c r="D25" s="10"/>
      <c r="E25" s="24"/>
      <c r="F25" s="24"/>
      <c r="G25" s="24"/>
      <c r="H25" s="24"/>
      <c r="I25" s="65"/>
      <c r="J25" s="10"/>
      <c r="K25" s="65"/>
      <c r="L25" s="24"/>
      <c r="M25" s="65"/>
      <c r="N25" s="65"/>
      <c r="O25" s="116"/>
      <c r="P25" s="10"/>
      <c r="Q25" s="131"/>
      <c r="R25" s="105"/>
      <c r="S25" s="28"/>
      <c r="T25" s="28"/>
      <c r="U25" s="29"/>
      <c r="V25" s="23"/>
      <c r="W25" s="32"/>
      <c r="X25" s="21"/>
      <c r="Y25" s="30"/>
      <c r="Z25" s="32"/>
      <c r="AA25" s="21"/>
      <c r="AB25" s="21"/>
      <c r="AC25" s="32"/>
      <c r="AD25" s="21"/>
      <c r="AE25" s="30"/>
      <c r="AF25" s="32"/>
      <c r="AG25" s="21"/>
      <c r="AH25" s="21"/>
      <c r="AI25" s="32"/>
      <c r="AJ25" s="21"/>
      <c r="AK25" s="133"/>
      <c r="AL25" s="32"/>
      <c r="AM25" s="21"/>
      <c r="AN25" s="21"/>
      <c r="AO25" s="32"/>
      <c r="AP25" s="21"/>
      <c r="AQ25" s="133"/>
      <c r="AR25" s="32"/>
      <c r="AS25" s="21"/>
      <c r="AT25" s="21"/>
      <c r="AU25" s="32"/>
      <c r="AV25" s="21"/>
      <c r="AW25" s="133"/>
      <c r="AX25" s="32"/>
      <c r="AY25" s="21"/>
      <c r="AZ25" s="21"/>
      <c r="BA25" s="32"/>
      <c r="BB25" s="21"/>
      <c r="BC25" s="21"/>
      <c r="BD25" s="32"/>
      <c r="BE25" s="21"/>
      <c r="BF25" s="21"/>
      <c r="BG25" s="32"/>
      <c r="BH25" s="21"/>
      <c r="BI25" s="21"/>
      <c r="BJ25" s="32"/>
      <c r="BK25" s="21"/>
      <c r="BL25" s="21"/>
      <c r="BM25" s="32"/>
      <c r="BN25" s="21"/>
      <c r="BO25" s="21"/>
      <c r="BP25" s="32"/>
      <c r="BQ25" s="21"/>
      <c r="BR25" s="21"/>
      <c r="BS25" s="32"/>
      <c r="BT25" s="21"/>
      <c r="BU25" s="21"/>
      <c r="BV25" s="32"/>
      <c r="BW25" s="21"/>
      <c r="BX25" s="21"/>
      <c r="BY25" s="32"/>
      <c r="BZ25" s="21"/>
      <c r="CA25" s="21"/>
      <c r="CB25" s="32"/>
      <c r="CC25" s="21"/>
      <c r="CD25" s="21"/>
      <c r="CE25" s="32"/>
      <c r="CF25" s="21"/>
      <c r="CG25" s="21"/>
      <c r="CH25" s="32"/>
      <c r="CI25" s="21"/>
      <c r="CJ25" s="21"/>
      <c r="CK25" s="32"/>
      <c r="CL25" s="21"/>
      <c r="CM25" s="21"/>
      <c r="CN25" s="32"/>
      <c r="CO25" s="21"/>
      <c r="CP25" s="21"/>
      <c r="CQ25" s="134"/>
      <c r="CR25" s="135"/>
      <c r="CS25" s="32"/>
      <c r="CT25" s="136"/>
      <c r="CU25" s="136"/>
      <c r="CV25" s="32"/>
      <c r="CW25" s="19"/>
      <c r="CX25" s="21"/>
      <c r="CY25" s="21"/>
      <c r="CZ25" s="137"/>
      <c r="DA25" s="35"/>
      <c r="DB25" s="21"/>
      <c r="DC25" s="35"/>
    </row>
    <row r="26" spans="1:107" ht="22.5" hidden="1" customHeight="1">
      <c r="A26" s="10"/>
      <c r="B26" s="10"/>
      <c r="C26" s="28"/>
      <c r="D26" s="10"/>
      <c r="E26" s="24"/>
      <c r="F26" s="24"/>
      <c r="G26" s="24"/>
      <c r="H26" s="24"/>
      <c r="I26" s="65"/>
      <c r="J26" s="10"/>
      <c r="K26" s="65"/>
      <c r="L26" s="24"/>
      <c r="M26" s="65"/>
      <c r="N26" s="65"/>
      <c r="O26" s="118"/>
      <c r="P26" s="10"/>
      <c r="Q26" s="131"/>
      <c r="R26" s="105"/>
      <c r="S26" s="28"/>
      <c r="T26" s="28"/>
      <c r="U26" s="29"/>
      <c r="V26" s="23"/>
      <c r="W26" s="32"/>
      <c r="X26" s="21"/>
      <c r="Y26" s="30"/>
      <c r="Z26" s="32"/>
      <c r="AA26" s="21"/>
      <c r="AB26" s="21"/>
      <c r="AC26" s="32"/>
      <c r="AD26" s="21"/>
      <c r="AE26" s="30"/>
      <c r="AF26" s="32"/>
      <c r="AG26" s="21"/>
      <c r="AH26" s="21"/>
      <c r="AI26" s="32"/>
      <c r="AJ26" s="21"/>
      <c r="AK26" s="133"/>
      <c r="AL26" s="32"/>
      <c r="AM26" s="21"/>
      <c r="AN26" s="21"/>
      <c r="AO26" s="32"/>
      <c r="AP26" s="21"/>
      <c r="AQ26" s="133"/>
      <c r="AR26" s="32"/>
      <c r="AS26" s="21"/>
      <c r="AT26" s="21"/>
      <c r="AU26" s="32"/>
      <c r="AV26" s="21"/>
      <c r="AW26" s="133"/>
      <c r="AX26" s="32"/>
      <c r="AY26" s="21"/>
      <c r="AZ26" s="21"/>
      <c r="BA26" s="32"/>
      <c r="BB26" s="21"/>
      <c r="BC26" s="21"/>
      <c r="BD26" s="32"/>
      <c r="BE26" s="21"/>
      <c r="BF26" s="21"/>
      <c r="BG26" s="32"/>
      <c r="BH26" s="21"/>
      <c r="BI26" s="21"/>
      <c r="BJ26" s="32"/>
      <c r="BK26" s="21"/>
      <c r="BL26" s="21"/>
      <c r="BM26" s="32"/>
      <c r="BN26" s="21"/>
      <c r="BO26" s="21"/>
      <c r="BP26" s="32"/>
      <c r="BQ26" s="21"/>
      <c r="BR26" s="21"/>
      <c r="BS26" s="32"/>
      <c r="BT26" s="21"/>
      <c r="BU26" s="21"/>
      <c r="BV26" s="32"/>
      <c r="BW26" s="21"/>
      <c r="BX26" s="21"/>
      <c r="BY26" s="32"/>
      <c r="BZ26" s="21"/>
      <c r="CA26" s="21"/>
      <c r="CB26" s="32"/>
      <c r="CC26" s="21"/>
      <c r="CD26" s="21"/>
      <c r="CE26" s="32"/>
      <c r="CF26" s="21"/>
      <c r="CG26" s="21"/>
      <c r="CH26" s="32"/>
      <c r="CI26" s="21"/>
      <c r="CJ26" s="21"/>
      <c r="CK26" s="32"/>
      <c r="CL26" s="21"/>
      <c r="CM26" s="21"/>
      <c r="CN26" s="32"/>
      <c r="CO26" s="21"/>
      <c r="CP26" s="21"/>
      <c r="CQ26" s="134"/>
      <c r="CR26" s="135"/>
      <c r="CS26" s="32"/>
      <c r="CT26" s="136"/>
      <c r="CU26" s="136"/>
      <c r="CV26" s="32"/>
      <c r="CW26" s="19"/>
      <c r="CX26" s="21"/>
      <c r="CY26" s="21"/>
      <c r="CZ26" s="137"/>
      <c r="DA26" s="35"/>
      <c r="DB26" s="21"/>
      <c r="DC26" s="104"/>
    </row>
    <row r="27" spans="1:107" ht="22.5" hidden="1" customHeight="1">
      <c r="A27" s="10"/>
      <c r="B27" s="10"/>
      <c r="C27" s="28"/>
      <c r="D27" s="10"/>
      <c r="E27" s="24"/>
      <c r="F27" s="24"/>
      <c r="G27" s="24"/>
      <c r="H27" s="24"/>
      <c r="I27" s="65"/>
      <c r="J27" s="10"/>
      <c r="K27" s="65"/>
      <c r="L27" s="24"/>
      <c r="M27" s="65"/>
      <c r="N27" s="65"/>
      <c r="O27" s="118"/>
      <c r="P27" s="10"/>
      <c r="Q27" s="131"/>
      <c r="R27" s="105"/>
      <c r="S27" s="28"/>
      <c r="T27" s="28"/>
      <c r="U27" s="29"/>
      <c r="V27" s="23"/>
      <c r="W27" s="32"/>
      <c r="X27" s="21"/>
      <c r="Y27" s="30"/>
      <c r="Z27" s="32"/>
      <c r="AA27" s="21"/>
      <c r="AB27" s="21"/>
      <c r="AC27" s="32"/>
      <c r="AD27" s="21"/>
      <c r="AE27" s="30"/>
      <c r="AF27" s="32"/>
      <c r="AG27" s="21"/>
      <c r="AH27" s="21"/>
      <c r="AI27" s="32"/>
      <c r="AJ27" s="21"/>
      <c r="AK27" s="133"/>
      <c r="AL27" s="32"/>
      <c r="AM27" s="21"/>
      <c r="AN27" s="21"/>
      <c r="AO27" s="32"/>
      <c r="AP27" s="21"/>
      <c r="AQ27" s="133"/>
      <c r="AR27" s="32"/>
      <c r="AS27" s="21"/>
      <c r="AT27" s="21"/>
      <c r="AU27" s="32"/>
      <c r="AV27" s="21"/>
      <c r="AW27" s="133"/>
      <c r="AX27" s="32"/>
      <c r="AY27" s="21"/>
      <c r="AZ27" s="21"/>
      <c r="BA27" s="32"/>
      <c r="BB27" s="21"/>
      <c r="BC27" s="21"/>
      <c r="BD27" s="32"/>
      <c r="BE27" s="21"/>
      <c r="BF27" s="21"/>
      <c r="BG27" s="32"/>
      <c r="BH27" s="21"/>
      <c r="BI27" s="21"/>
      <c r="BJ27" s="32"/>
      <c r="BK27" s="21"/>
      <c r="BL27" s="21"/>
      <c r="BM27" s="32"/>
      <c r="BN27" s="21"/>
      <c r="BO27" s="21"/>
      <c r="BP27" s="32"/>
      <c r="BQ27" s="21"/>
      <c r="BR27" s="21"/>
      <c r="BS27" s="32"/>
      <c r="BT27" s="21"/>
      <c r="BU27" s="21"/>
      <c r="BV27" s="32"/>
      <c r="BW27" s="21"/>
      <c r="BX27" s="21"/>
      <c r="BY27" s="32"/>
      <c r="BZ27" s="21"/>
      <c r="CA27" s="21"/>
      <c r="CB27" s="32"/>
      <c r="CC27" s="21"/>
      <c r="CD27" s="21"/>
      <c r="CE27" s="32"/>
      <c r="CF27" s="21"/>
      <c r="CG27" s="21"/>
      <c r="CH27" s="32"/>
      <c r="CI27" s="21"/>
      <c r="CJ27" s="21"/>
      <c r="CK27" s="32"/>
      <c r="CL27" s="21"/>
      <c r="CM27" s="21"/>
      <c r="CN27" s="32"/>
      <c r="CO27" s="21"/>
      <c r="CP27" s="21"/>
      <c r="CQ27" s="134"/>
      <c r="CR27" s="135"/>
      <c r="CS27" s="32"/>
      <c r="CT27" s="136"/>
      <c r="CU27" s="136"/>
      <c r="CV27" s="32"/>
      <c r="CW27" s="19"/>
      <c r="CX27" s="21"/>
      <c r="CY27" s="21"/>
      <c r="CZ27" s="137"/>
      <c r="DA27" s="35"/>
      <c r="DB27" s="21"/>
      <c r="DC27" s="104"/>
    </row>
    <row r="28" spans="1:107" ht="22.5" hidden="1" customHeight="1">
      <c r="A28" s="10"/>
      <c r="B28" s="10"/>
      <c r="C28" s="28"/>
      <c r="D28" s="10"/>
      <c r="E28" s="24"/>
      <c r="F28" s="24"/>
      <c r="G28" s="24"/>
      <c r="H28" s="24"/>
      <c r="I28" s="65"/>
      <c r="J28" s="10"/>
      <c r="K28" s="65"/>
      <c r="L28" s="24"/>
      <c r="M28" s="65"/>
      <c r="N28" s="65"/>
      <c r="O28" s="118"/>
      <c r="P28" s="10"/>
      <c r="Q28" s="131"/>
      <c r="R28" s="131"/>
      <c r="S28" s="28"/>
      <c r="T28" s="28"/>
      <c r="U28" s="29"/>
      <c r="V28" s="23"/>
      <c r="W28" s="32"/>
      <c r="X28" s="33"/>
      <c r="Y28" s="30"/>
      <c r="Z28" s="32"/>
      <c r="AA28" s="21"/>
      <c r="AB28" s="21"/>
      <c r="AC28" s="32"/>
      <c r="AD28" s="21"/>
      <c r="AE28" s="30"/>
      <c r="AF28" s="32"/>
      <c r="AG28" s="21"/>
      <c r="AH28" s="21"/>
      <c r="AI28" s="32"/>
      <c r="AJ28" s="21"/>
      <c r="AK28" s="133"/>
      <c r="AL28" s="32"/>
      <c r="AM28" s="21"/>
      <c r="AN28" s="21"/>
      <c r="AO28" s="32"/>
      <c r="AP28" s="21"/>
      <c r="AQ28" s="133"/>
      <c r="AR28" s="32"/>
      <c r="AS28" s="21"/>
      <c r="AT28" s="21"/>
      <c r="AU28" s="32"/>
      <c r="AV28" s="21"/>
      <c r="AW28" s="133"/>
      <c r="AX28" s="32"/>
      <c r="AY28" s="21"/>
      <c r="AZ28" s="21"/>
      <c r="BA28" s="32"/>
      <c r="BB28" s="21"/>
      <c r="BC28" s="21"/>
      <c r="BD28" s="32"/>
      <c r="BE28" s="21"/>
      <c r="BF28" s="21"/>
      <c r="BG28" s="32"/>
      <c r="BH28" s="21"/>
      <c r="BI28" s="21"/>
      <c r="BJ28" s="32"/>
      <c r="BK28" s="21"/>
      <c r="BL28" s="21"/>
      <c r="BM28" s="32"/>
      <c r="BN28" s="21"/>
      <c r="BO28" s="21"/>
      <c r="BP28" s="32"/>
      <c r="BQ28" s="21"/>
      <c r="BR28" s="21"/>
      <c r="BS28" s="32"/>
      <c r="BT28" s="21"/>
      <c r="BU28" s="21"/>
      <c r="BV28" s="32"/>
      <c r="BW28" s="21"/>
      <c r="BX28" s="21"/>
      <c r="BY28" s="32"/>
      <c r="BZ28" s="21"/>
      <c r="CA28" s="21"/>
      <c r="CB28" s="32"/>
      <c r="CC28" s="21"/>
      <c r="CD28" s="21"/>
      <c r="CE28" s="32"/>
      <c r="CF28" s="21"/>
      <c r="CG28" s="21"/>
      <c r="CH28" s="32"/>
      <c r="CI28" s="21"/>
      <c r="CJ28" s="21"/>
      <c r="CK28" s="32"/>
      <c r="CL28" s="21"/>
      <c r="CM28" s="21"/>
      <c r="CN28" s="32"/>
      <c r="CO28" s="21"/>
      <c r="CP28" s="21"/>
      <c r="CQ28" s="134"/>
      <c r="CR28" s="135"/>
      <c r="CS28" s="32"/>
      <c r="CT28" s="146"/>
      <c r="CU28" s="146"/>
      <c r="CV28" s="32"/>
      <c r="CW28" s="21"/>
      <c r="CX28" s="21"/>
      <c r="CY28" s="21"/>
      <c r="CZ28" s="137"/>
      <c r="DA28" s="35"/>
      <c r="DB28" s="21"/>
      <c r="DC28" s="104"/>
    </row>
    <row r="29" spans="1:107" ht="22.5" hidden="1" customHeight="1">
      <c r="A29" s="10"/>
      <c r="B29" s="10"/>
      <c r="C29" s="28"/>
      <c r="D29" s="10"/>
      <c r="E29" s="24"/>
      <c r="F29" s="24"/>
      <c r="G29" s="24"/>
      <c r="H29" s="24"/>
      <c r="I29" s="65"/>
      <c r="J29" s="10"/>
      <c r="K29" s="65"/>
      <c r="L29" s="24"/>
      <c r="M29" s="65"/>
      <c r="N29" s="65"/>
      <c r="O29" s="116"/>
      <c r="P29" s="10"/>
      <c r="Q29" s="131"/>
      <c r="R29" s="105"/>
      <c r="S29" s="28"/>
      <c r="T29" s="28"/>
      <c r="U29" s="29"/>
      <c r="V29" s="23"/>
      <c r="W29" s="32"/>
      <c r="X29" s="145"/>
      <c r="Y29" s="30"/>
      <c r="Z29" s="32"/>
      <c r="AA29" s="21"/>
      <c r="AB29" s="21"/>
      <c r="AC29" s="32"/>
      <c r="AD29" s="21"/>
      <c r="AE29" s="30"/>
      <c r="AF29" s="32"/>
      <c r="AG29" s="21"/>
      <c r="AH29" s="21"/>
      <c r="AI29" s="32"/>
      <c r="AJ29" s="21"/>
      <c r="AK29" s="133"/>
      <c r="AL29" s="32"/>
      <c r="AM29" s="21"/>
      <c r="AN29" s="21"/>
      <c r="AO29" s="32"/>
      <c r="AP29" s="21"/>
      <c r="AQ29" s="133"/>
      <c r="AR29" s="32"/>
      <c r="AS29" s="21"/>
      <c r="AT29" s="21"/>
      <c r="AU29" s="32"/>
      <c r="AV29" s="21"/>
      <c r="AW29" s="133"/>
      <c r="AX29" s="32"/>
      <c r="AY29" s="21"/>
      <c r="AZ29" s="21"/>
      <c r="BA29" s="32"/>
      <c r="BB29" s="21"/>
      <c r="BC29" s="21"/>
      <c r="BD29" s="32"/>
      <c r="BE29" s="21"/>
      <c r="BF29" s="21"/>
      <c r="BG29" s="32"/>
      <c r="BH29" s="21"/>
      <c r="BI29" s="21"/>
      <c r="BJ29" s="32"/>
      <c r="BK29" s="21"/>
      <c r="BL29" s="21"/>
      <c r="BM29" s="32"/>
      <c r="BN29" s="21"/>
      <c r="BO29" s="21"/>
      <c r="BP29" s="32"/>
      <c r="BQ29" s="21"/>
      <c r="BR29" s="21"/>
      <c r="BS29" s="32"/>
      <c r="BT29" s="21"/>
      <c r="BU29" s="21"/>
      <c r="BV29" s="32"/>
      <c r="BW29" s="21"/>
      <c r="BX29" s="21"/>
      <c r="BY29" s="32"/>
      <c r="BZ29" s="21"/>
      <c r="CA29" s="21"/>
      <c r="CB29" s="32"/>
      <c r="CC29" s="21"/>
      <c r="CD29" s="21"/>
      <c r="CE29" s="32"/>
      <c r="CF29" s="21"/>
      <c r="CG29" s="21"/>
      <c r="CH29" s="32"/>
      <c r="CI29" s="21"/>
      <c r="CJ29" s="21"/>
      <c r="CK29" s="32"/>
      <c r="CL29" s="21"/>
      <c r="CM29" s="21"/>
      <c r="CN29" s="32"/>
      <c r="CO29" s="21"/>
      <c r="CP29" s="21"/>
      <c r="CQ29" s="134"/>
      <c r="CR29" s="135"/>
      <c r="CS29" s="32"/>
      <c r="CT29" s="146"/>
      <c r="CU29" s="146"/>
      <c r="CV29" s="32"/>
      <c r="CW29" s="21"/>
      <c r="CX29" s="21"/>
      <c r="CY29" s="21"/>
      <c r="CZ29" s="137"/>
      <c r="DA29" s="35"/>
      <c r="DB29" s="21"/>
      <c r="DC29" s="35"/>
    </row>
    <row r="30" spans="1:107" ht="22.5" hidden="1" customHeight="1">
      <c r="A30" s="10"/>
      <c r="B30" s="10"/>
      <c r="C30" s="28"/>
      <c r="D30" s="10"/>
      <c r="E30" s="10"/>
      <c r="F30" s="10"/>
      <c r="G30" s="10"/>
      <c r="H30" s="25"/>
      <c r="I30" s="102"/>
      <c r="J30" s="103"/>
      <c r="K30" s="66"/>
      <c r="L30" s="24"/>
      <c r="M30" s="65"/>
      <c r="N30" s="65"/>
      <c r="O30" s="118"/>
      <c r="P30" s="65"/>
      <c r="Q30" s="131"/>
      <c r="R30" s="105"/>
      <c r="S30" s="28"/>
      <c r="T30" s="28"/>
      <c r="U30" s="29"/>
      <c r="V30" s="23"/>
      <c r="W30" s="32"/>
      <c r="X30" s="145"/>
      <c r="Y30" s="30"/>
      <c r="Z30" s="32"/>
      <c r="AA30" s="19"/>
      <c r="AB30" s="19"/>
      <c r="AC30" s="32"/>
      <c r="AD30" s="21"/>
      <c r="AE30" s="30"/>
      <c r="AF30" s="32"/>
      <c r="AG30" s="21"/>
      <c r="AH30" s="21"/>
      <c r="AI30" s="32"/>
      <c r="AJ30" s="21"/>
      <c r="AK30" s="133"/>
      <c r="AL30" s="32"/>
      <c r="AM30" s="21"/>
      <c r="AN30" s="21"/>
      <c r="AO30" s="32"/>
      <c r="AP30" s="21"/>
      <c r="AQ30" s="133"/>
      <c r="AR30" s="32"/>
      <c r="AS30" s="19"/>
      <c r="AT30" s="19"/>
      <c r="AU30" s="32"/>
      <c r="AV30" s="33"/>
      <c r="AW30" s="133"/>
      <c r="AX30" s="32"/>
      <c r="AY30" s="21"/>
      <c r="AZ30" s="21"/>
      <c r="BA30" s="32"/>
      <c r="BB30" s="33"/>
      <c r="BC30" s="34"/>
      <c r="BD30" s="32"/>
      <c r="BE30" s="35"/>
      <c r="BF30" s="33"/>
      <c r="BG30" s="32"/>
      <c r="BH30" s="21"/>
      <c r="BI30" s="21"/>
      <c r="BJ30" s="32"/>
      <c r="BK30" s="21"/>
      <c r="BL30" s="21"/>
      <c r="BM30" s="32"/>
      <c r="BN30" s="21"/>
      <c r="BO30" s="21"/>
      <c r="BP30" s="32"/>
      <c r="BQ30" s="21"/>
      <c r="BR30" s="21"/>
      <c r="BS30" s="32"/>
      <c r="BT30" s="21"/>
      <c r="BU30" s="21"/>
      <c r="BV30" s="32"/>
      <c r="BW30" s="21"/>
      <c r="BX30" s="21"/>
      <c r="BY30" s="32"/>
      <c r="BZ30" s="21"/>
      <c r="CA30" s="21"/>
      <c r="CB30" s="32"/>
      <c r="CC30" s="21"/>
      <c r="CD30" s="21"/>
      <c r="CE30" s="32"/>
      <c r="CF30" s="21"/>
      <c r="CG30" s="21"/>
      <c r="CH30" s="32"/>
      <c r="CI30" s="21"/>
      <c r="CJ30" s="21"/>
      <c r="CK30" s="32"/>
      <c r="CL30" s="21"/>
      <c r="CM30" s="21"/>
      <c r="CN30" s="32"/>
      <c r="CO30" s="21"/>
      <c r="CP30" s="21"/>
      <c r="CQ30" s="134"/>
      <c r="CR30" s="135"/>
      <c r="CS30" s="32"/>
      <c r="CT30" s="146"/>
      <c r="CU30" s="146"/>
      <c r="CV30" s="32"/>
      <c r="CW30" s="21"/>
      <c r="CX30" s="21"/>
      <c r="CY30" s="21"/>
      <c r="CZ30" s="137"/>
      <c r="DA30" s="21"/>
      <c r="DB30" s="19"/>
      <c r="DC30" s="104"/>
    </row>
    <row r="31" spans="1:107" ht="22.5" hidden="1" customHeight="1">
      <c r="A31" s="10"/>
      <c r="B31" s="10"/>
      <c r="C31" s="28"/>
      <c r="D31" s="10"/>
      <c r="E31" s="10"/>
      <c r="F31" s="10"/>
      <c r="G31" s="10"/>
      <c r="H31" s="25"/>
      <c r="I31" s="102"/>
      <c r="J31" s="99"/>
      <c r="K31" s="66"/>
      <c r="L31" s="24"/>
      <c r="M31" s="65"/>
      <c r="N31" s="65"/>
      <c r="O31" s="118"/>
      <c r="P31" s="65"/>
      <c r="Q31" s="131"/>
      <c r="R31" s="10"/>
      <c r="S31" s="28"/>
      <c r="T31" s="28"/>
      <c r="U31" s="29"/>
      <c r="V31" s="23"/>
      <c r="W31" s="32"/>
      <c r="X31" s="21"/>
      <c r="Y31" s="30"/>
      <c r="Z31" s="32"/>
      <c r="AA31" s="19"/>
      <c r="AB31" s="19"/>
      <c r="AC31" s="32"/>
      <c r="AD31" s="21"/>
      <c r="AE31" s="30"/>
      <c r="AF31" s="32"/>
      <c r="AG31" s="21"/>
      <c r="AH31" s="21"/>
      <c r="AI31" s="32"/>
      <c r="AJ31" s="21"/>
      <c r="AK31" s="133"/>
      <c r="AL31" s="32"/>
      <c r="AM31" s="21"/>
      <c r="AN31" s="21"/>
      <c r="AO31" s="32"/>
      <c r="AP31" s="21"/>
      <c r="AQ31" s="133"/>
      <c r="AR31" s="32"/>
      <c r="AS31" s="19"/>
      <c r="AT31" s="19"/>
      <c r="AU31" s="32"/>
      <c r="AV31" s="33"/>
      <c r="AW31" s="133"/>
      <c r="AX31" s="32"/>
      <c r="AY31" s="21"/>
      <c r="AZ31" s="21"/>
      <c r="BA31" s="32"/>
      <c r="BB31" s="33"/>
      <c r="BC31" s="34"/>
      <c r="BD31" s="32"/>
      <c r="BE31" s="35"/>
      <c r="BF31" s="33"/>
      <c r="BG31" s="32"/>
      <c r="BH31" s="21"/>
      <c r="BI31" s="21"/>
      <c r="BJ31" s="32"/>
      <c r="BK31" s="21"/>
      <c r="BL31" s="21"/>
      <c r="BM31" s="32"/>
      <c r="BN31" s="21"/>
      <c r="BO31" s="21"/>
      <c r="BP31" s="32"/>
      <c r="BQ31" s="21"/>
      <c r="BR31" s="21"/>
      <c r="BS31" s="32"/>
      <c r="BT31" s="21"/>
      <c r="BU31" s="21"/>
      <c r="BV31" s="32"/>
      <c r="BW31" s="21"/>
      <c r="BX31" s="21"/>
      <c r="BY31" s="32"/>
      <c r="BZ31" s="21"/>
      <c r="CA31" s="21"/>
      <c r="CB31" s="32"/>
      <c r="CC31" s="21"/>
      <c r="CD31" s="21"/>
      <c r="CE31" s="32"/>
      <c r="CF31" s="21"/>
      <c r="CG31" s="21"/>
      <c r="CH31" s="32"/>
      <c r="CI31" s="21"/>
      <c r="CJ31" s="21"/>
      <c r="CK31" s="32"/>
      <c r="CL31" s="21"/>
      <c r="CM31" s="21"/>
      <c r="CN31" s="32"/>
      <c r="CO31" s="21"/>
      <c r="CP31" s="21"/>
      <c r="CQ31" s="134"/>
      <c r="CR31" s="135"/>
      <c r="CS31" s="32"/>
      <c r="CT31" s="146"/>
      <c r="CU31" s="146"/>
      <c r="CV31" s="32"/>
      <c r="CW31" s="21"/>
      <c r="CX31" s="21"/>
      <c r="CY31" s="21"/>
      <c r="CZ31" s="137"/>
      <c r="DA31" s="21"/>
      <c r="DB31" s="19"/>
      <c r="DC31" s="104"/>
    </row>
    <row r="32" spans="1:107" ht="22.5" hidden="1" customHeight="1">
      <c r="A32" s="10"/>
      <c r="B32" s="10"/>
      <c r="C32" s="28"/>
      <c r="D32" s="10"/>
      <c r="E32" s="10"/>
      <c r="F32" s="10"/>
      <c r="G32" s="10"/>
      <c r="H32" s="25"/>
      <c r="I32" s="102"/>
      <c r="J32" s="99"/>
      <c r="K32" s="66"/>
      <c r="L32" s="24"/>
      <c r="M32" s="65"/>
      <c r="N32" s="65"/>
      <c r="O32" s="118"/>
      <c r="P32" s="65"/>
      <c r="Q32" s="131"/>
      <c r="R32" s="105"/>
      <c r="S32" s="28"/>
      <c r="T32" s="28"/>
      <c r="U32" s="29"/>
      <c r="V32" s="23"/>
      <c r="W32" s="32"/>
      <c r="X32" s="119"/>
      <c r="Y32" s="30"/>
      <c r="Z32" s="32"/>
      <c r="AA32" s="19"/>
      <c r="AB32" s="19"/>
      <c r="AC32" s="32"/>
      <c r="AD32" s="21"/>
      <c r="AE32" s="30"/>
      <c r="AF32" s="32"/>
      <c r="AG32" s="21"/>
      <c r="AH32" s="21"/>
      <c r="AI32" s="32"/>
      <c r="AJ32" s="21"/>
      <c r="AK32" s="133"/>
      <c r="AL32" s="32"/>
      <c r="AM32" s="21"/>
      <c r="AN32" s="21"/>
      <c r="AO32" s="32"/>
      <c r="AP32" s="21"/>
      <c r="AQ32" s="133"/>
      <c r="AR32" s="32"/>
      <c r="AS32" s="19"/>
      <c r="AT32" s="19"/>
      <c r="AU32" s="32"/>
      <c r="AV32" s="33"/>
      <c r="AW32" s="133"/>
      <c r="AX32" s="32"/>
      <c r="AY32" s="21"/>
      <c r="AZ32" s="21"/>
      <c r="BA32" s="32"/>
      <c r="BB32" s="33"/>
      <c r="BC32" s="34"/>
      <c r="BD32" s="32"/>
      <c r="BE32" s="35"/>
      <c r="BF32" s="33"/>
      <c r="BG32" s="32"/>
      <c r="BH32" s="21"/>
      <c r="BI32" s="21"/>
      <c r="BJ32" s="32"/>
      <c r="BK32" s="21"/>
      <c r="BL32" s="21"/>
      <c r="BM32" s="32"/>
      <c r="BN32" s="21"/>
      <c r="BO32" s="21"/>
      <c r="BP32" s="32"/>
      <c r="BQ32" s="21"/>
      <c r="BR32" s="21"/>
      <c r="BS32" s="32"/>
      <c r="BT32" s="21"/>
      <c r="BU32" s="21"/>
      <c r="BV32" s="32"/>
      <c r="BW32" s="21"/>
      <c r="BX32" s="21"/>
      <c r="BY32" s="32"/>
      <c r="BZ32" s="21"/>
      <c r="CA32" s="21"/>
      <c r="CB32" s="32"/>
      <c r="CC32" s="21"/>
      <c r="CD32" s="21"/>
      <c r="CE32" s="32"/>
      <c r="CF32" s="21"/>
      <c r="CG32" s="21"/>
      <c r="CH32" s="32"/>
      <c r="CI32" s="21"/>
      <c r="CJ32" s="21"/>
      <c r="CK32" s="32"/>
      <c r="CL32" s="21"/>
      <c r="CM32" s="21"/>
      <c r="CN32" s="32"/>
      <c r="CO32" s="21"/>
      <c r="CP32" s="21"/>
      <c r="CQ32" s="134"/>
      <c r="CR32" s="135"/>
      <c r="CS32" s="32"/>
      <c r="CT32" s="146"/>
      <c r="CU32" s="146"/>
      <c r="CV32" s="32"/>
      <c r="CW32" s="21"/>
      <c r="CX32" s="21"/>
      <c r="CY32" s="21"/>
      <c r="CZ32" s="137"/>
      <c r="DA32" s="21"/>
      <c r="DB32" s="21"/>
      <c r="DC32" s="35"/>
    </row>
    <row r="33" spans="1:107" ht="22.5" hidden="1" customHeight="1">
      <c r="A33" s="10"/>
      <c r="B33" s="10"/>
      <c r="C33" s="28"/>
      <c r="D33" s="10"/>
      <c r="E33" s="10"/>
      <c r="F33" s="10"/>
      <c r="G33" s="10"/>
      <c r="H33" s="25"/>
      <c r="I33" s="102"/>
      <c r="J33" s="99"/>
      <c r="K33" s="66"/>
      <c r="L33" s="24"/>
      <c r="M33" s="65"/>
      <c r="N33" s="65"/>
      <c r="O33" s="118"/>
      <c r="P33" s="65"/>
      <c r="Q33" s="131"/>
      <c r="R33" s="131"/>
      <c r="S33" s="28"/>
      <c r="T33" s="28"/>
      <c r="U33" s="29"/>
      <c r="V33" s="23"/>
      <c r="W33" s="32"/>
      <c r="X33" s="33"/>
      <c r="Y33" s="30"/>
      <c r="Z33" s="32"/>
      <c r="AA33" s="19"/>
      <c r="AB33" s="19"/>
      <c r="AC33" s="32"/>
      <c r="AD33" s="33"/>
      <c r="AE33" s="30"/>
      <c r="AF33" s="32"/>
      <c r="AG33" s="21"/>
      <c r="AH33" s="21"/>
      <c r="AI33" s="32"/>
      <c r="AJ33" s="21"/>
      <c r="AK33" s="133"/>
      <c r="AL33" s="32"/>
      <c r="AM33" s="21"/>
      <c r="AN33" s="21"/>
      <c r="AO33" s="32"/>
      <c r="AP33" s="21"/>
      <c r="AQ33" s="133"/>
      <c r="AR33" s="32"/>
      <c r="AS33" s="19"/>
      <c r="AT33" s="19"/>
      <c r="AU33" s="32"/>
      <c r="AV33" s="33"/>
      <c r="AW33" s="133"/>
      <c r="AX33" s="32"/>
      <c r="AY33" s="21"/>
      <c r="AZ33" s="21"/>
      <c r="BA33" s="32"/>
      <c r="BB33" s="33"/>
      <c r="BC33" s="34"/>
      <c r="BD33" s="32"/>
      <c r="BE33" s="35"/>
      <c r="BF33" s="33"/>
      <c r="BG33" s="32"/>
      <c r="BH33" s="21"/>
      <c r="BI33" s="21"/>
      <c r="BJ33" s="32"/>
      <c r="BK33" s="21"/>
      <c r="BL33" s="21"/>
      <c r="BM33" s="32"/>
      <c r="BN33" s="21"/>
      <c r="BO33" s="21"/>
      <c r="BP33" s="32"/>
      <c r="BQ33" s="21"/>
      <c r="BR33" s="21"/>
      <c r="BS33" s="32"/>
      <c r="BT33" s="21"/>
      <c r="BU33" s="21"/>
      <c r="BV33" s="32"/>
      <c r="BW33" s="21"/>
      <c r="BX33" s="21"/>
      <c r="BY33" s="32"/>
      <c r="BZ33" s="21"/>
      <c r="CA33" s="21"/>
      <c r="CB33" s="32"/>
      <c r="CC33" s="21"/>
      <c r="CD33" s="21"/>
      <c r="CE33" s="32"/>
      <c r="CF33" s="21"/>
      <c r="CG33" s="21"/>
      <c r="CH33" s="32"/>
      <c r="CI33" s="21"/>
      <c r="CJ33" s="21"/>
      <c r="CK33" s="32"/>
      <c r="CL33" s="21"/>
      <c r="CM33" s="21"/>
      <c r="CN33" s="32"/>
      <c r="CO33" s="21"/>
      <c r="CP33" s="21"/>
      <c r="CQ33" s="134"/>
      <c r="CR33" s="135"/>
      <c r="CS33" s="32"/>
      <c r="CT33" s="146"/>
      <c r="CU33" s="146"/>
      <c r="CV33" s="32"/>
      <c r="CW33" s="19"/>
      <c r="CX33" s="20"/>
      <c r="CY33" s="20"/>
      <c r="CZ33" s="137"/>
      <c r="DA33" s="21"/>
      <c r="DB33" s="21"/>
      <c r="DC33" s="35"/>
    </row>
    <row r="34" spans="1:107" ht="22.5" hidden="1" customHeight="1">
      <c r="A34" s="10"/>
      <c r="B34" s="10"/>
      <c r="C34" s="28"/>
      <c r="D34" s="10"/>
      <c r="E34" s="10"/>
      <c r="F34" s="10"/>
      <c r="G34" s="10"/>
      <c r="H34" s="25"/>
      <c r="I34" s="102"/>
      <c r="J34" s="99"/>
      <c r="K34" s="66"/>
      <c r="L34" s="24"/>
      <c r="M34" s="120"/>
      <c r="N34" s="112"/>
      <c r="O34" s="118"/>
      <c r="P34" s="112"/>
      <c r="Q34" s="131"/>
      <c r="R34" s="105"/>
      <c r="S34" s="28"/>
      <c r="T34" s="28"/>
      <c r="U34" s="29"/>
      <c r="V34" s="23"/>
      <c r="W34" s="32"/>
      <c r="X34" s="19"/>
      <c r="Y34" s="30"/>
      <c r="Z34" s="32"/>
      <c r="AA34" s="19"/>
      <c r="AB34" s="19"/>
      <c r="AC34" s="32"/>
      <c r="AD34" s="21"/>
      <c r="AE34" s="30"/>
      <c r="AF34" s="32"/>
      <c r="AG34" s="21"/>
      <c r="AH34" s="21"/>
      <c r="AI34" s="32"/>
      <c r="AJ34" s="35"/>
      <c r="AK34" s="133"/>
      <c r="AL34" s="32"/>
      <c r="AM34" s="21"/>
      <c r="AN34" s="21"/>
      <c r="AO34" s="32"/>
      <c r="AP34" s="21"/>
      <c r="AQ34" s="133"/>
      <c r="AR34" s="32"/>
      <c r="AS34" s="19"/>
      <c r="AT34" s="19"/>
      <c r="AU34" s="32"/>
      <c r="AV34" s="33"/>
      <c r="AW34" s="133"/>
      <c r="AX34" s="32"/>
      <c r="AY34" s="21"/>
      <c r="AZ34" s="21"/>
      <c r="BA34" s="32"/>
      <c r="BB34" s="33"/>
      <c r="BC34" s="34"/>
      <c r="BD34" s="32"/>
      <c r="BE34" s="35"/>
      <c r="BF34" s="33"/>
      <c r="BG34" s="32"/>
      <c r="BH34" s="21"/>
      <c r="BI34" s="21"/>
      <c r="BJ34" s="32"/>
      <c r="BK34" s="21"/>
      <c r="BL34" s="21"/>
      <c r="BM34" s="32"/>
      <c r="BN34" s="21"/>
      <c r="BO34" s="21"/>
      <c r="BP34" s="32"/>
      <c r="BQ34" s="21"/>
      <c r="BR34" s="21"/>
      <c r="BS34" s="32"/>
      <c r="BT34" s="21"/>
      <c r="BU34" s="21"/>
      <c r="BV34" s="32"/>
      <c r="BW34" s="21"/>
      <c r="BX34" s="21"/>
      <c r="BY34" s="32"/>
      <c r="BZ34" s="21"/>
      <c r="CA34" s="21"/>
      <c r="CB34" s="32"/>
      <c r="CC34" s="21"/>
      <c r="CD34" s="21"/>
      <c r="CE34" s="32"/>
      <c r="CF34" s="21"/>
      <c r="CG34" s="21"/>
      <c r="CH34" s="32"/>
      <c r="CI34" s="21"/>
      <c r="CJ34" s="21"/>
      <c r="CK34" s="32"/>
      <c r="CL34" s="21"/>
      <c r="CM34" s="21"/>
      <c r="CN34" s="32"/>
      <c r="CO34" s="21"/>
      <c r="CP34" s="21"/>
      <c r="CQ34" s="134"/>
      <c r="CR34" s="135"/>
      <c r="CS34" s="32"/>
      <c r="CT34" s="146"/>
      <c r="CU34" s="146"/>
      <c r="CV34" s="32"/>
      <c r="CW34" s="19"/>
      <c r="CX34" s="20"/>
      <c r="CY34" s="20"/>
      <c r="CZ34" s="137"/>
      <c r="DA34" s="21"/>
      <c r="DB34" s="19"/>
      <c r="DC34" s="35"/>
    </row>
    <row r="35" spans="1:107" ht="22.5" hidden="1" customHeight="1">
      <c r="A35" s="10"/>
      <c r="B35" s="10"/>
      <c r="C35" s="28"/>
      <c r="D35" s="10"/>
      <c r="E35" s="10"/>
      <c r="F35" s="10"/>
      <c r="G35" s="10"/>
      <c r="H35" s="25"/>
      <c r="I35" s="102"/>
      <c r="J35" s="99"/>
      <c r="K35" s="66"/>
      <c r="L35" s="24"/>
      <c r="M35" s="120"/>
      <c r="N35" s="112"/>
      <c r="O35" s="118"/>
      <c r="P35" s="112"/>
      <c r="Q35" s="131"/>
      <c r="R35" s="10"/>
      <c r="S35" s="28"/>
      <c r="T35" s="28"/>
      <c r="U35" s="29"/>
      <c r="V35" s="23"/>
      <c r="W35" s="32"/>
      <c r="X35" s="35"/>
      <c r="Y35" s="30"/>
      <c r="Z35" s="32"/>
      <c r="AA35" s="19"/>
      <c r="AB35" s="19"/>
      <c r="AC35" s="32"/>
      <c r="AD35" s="109"/>
      <c r="AE35" s="30"/>
      <c r="AF35" s="32"/>
      <c r="AG35" s="21"/>
      <c r="AH35" s="21"/>
      <c r="AI35" s="32"/>
      <c r="AJ35" s="35"/>
      <c r="AK35" s="133"/>
      <c r="AL35" s="32"/>
      <c r="AM35" s="21"/>
      <c r="AN35" s="21"/>
      <c r="AO35" s="32"/>
      <c r="AP35" s="21"/>
      <c r="AQ35" s="133"/>
      <c r="AR35" s="32"/>
      <c r="AS35" s="19"/>
      <c r="AT35" s="19"/>
      <c r="AU35" s="32"/>
      <c r="AV35" s="33"/>
      <c r="AW35" s="133"/>
      <c r="AX35" s="32"/>
      <c r="AY35" s="21"/>
      <c r="AZ35" s="21"/>
      <c r="BA35" s="32"/>
      <c r="BB35" s="33"/>
      <c r="BC35" s="34"/>
      <c r="BD35" s="32"/>
      <c r="BE35" s="35"/>
      <c r="BF35" s="33"/>
      <c r="BG35" s="32"/>
      <c r="BH35" s="21"/>
      <c r="BI35" s="21"/>
      <c r="BJ35" s="32"/>
      <c r="BK35" s="21"/>
      <c r="BL35" s="21"/>
      <c r="BM35" s="32"/>
      <c r="BN35" s="21"/>
      <c r="BO35" s="21"/>
      <c r="BP35" s="32"/>
      <c r="BQ35" s="21"/>
      <c r="BR35" s="21"/>
      <c r="BS35" s="32"/>
      <c r="BT35" s="21"/>
      <c r="BU35" s="21"/>
      <c r="BV35" s="32"/>
      <c r="BW35" s="21"/>
      <c r="BX35" s="21"/>
      <c r="BY35" s="32"/>
      <c r="BZ35" s="21"/>
      <c r="CA35" s="21"/>
      <c r="CB35" s="32"/>
      <c r="CC35" s="21"/>
      <c r="CD35" s="21"/>
      <c r="CE35" s="32"/>
      <c r="CF35" s="21"/>
      <c r="CG35" s="21"/>
      <c r="CH35" s="32"/>
      <c r="CI35" s="21"/>
      <c r="CJ35" s="21"/>
      <c r="CK35" s="32"/>
      <c r="CL35" s="21"/>
      <c r="CM35" s="21"/>
      <c r="CN35" s="32"/>
      <c r="CO35" s="21"/>
      <c r="CP35" s="21"/>
      <c r="CQ35" s="134"/>
      <c r="CR35" s="135"/>
      <c r="CS35" s="32"/>
      <c r="CT35" s="146"/>
      <c r="CU35" s="146"/>
      <c r="CV35" s="32"/>
      <c r="CW35" s="19"/>
      <c r="CX35" s="20"/>
      <c r="CY35" s="20"/>
      <c r="CZ35" s="137"/>
      <c r="DA35" s="21"/>
      <c r="DB35" s="19"/>
      <c r="DC35" s="35"/>
    </row>
    <row r="36" spans="1:107" ht="22.5" hidden="1" customHeight="1">
      <c r="A36" s="10"/>
      <c r="B36" s="10"/>
      <c r="C36" s="28"/>
      <c r="D36" s="10"/>
      <c r="E36" s="10"/>
      <c r="F36" s="10"/>
      <c r="G36" s="10"/>
      <c r="H36" s="119"/>
      <c r="I36" s="102"/>
      <c r="J36" s="99"/>
      <c r="K36" s="102"/>
      <c r="L36" s="24"/>
      <c r="M36" s="102"/>
      <c r="N36" s="102"/>
      <c r="O36" s="118"/>
      <c r="P36" s="102"/>
      <c r="Q36" s="131"/>
      <c r="R36" s="131"/>
      <c r="S36" s="28"/>
      <c r="T36" s="28"/>
      <c r="U36" s="29"/>
      <c r="V36" s="23"/>
      <c r="W36" s="32"/>
      <c r="X36" s="21"/>
      <c r="Y36" s="30"/>
      <c r="Z36" s="32"/>
      <c r="AA36" s="19"/>
      <c r="AB36" s="19"/>
      <c r="AC36" s="32"/>
      <c r="AD36" s="21"/>
      <c r="AE36" s="30"/>
      <c r="AF36" s="32"/>
      <c r="AG36" s="21"/>
      <c r="AH36" s="21"/>
      <c r="AI36" s="32"/>
      <c r="AJ36" s="21"/>
      <c r="AK36" s="133"/>
      <c r="AL36" s="32"/>
      <c r="AM36" s="21"/>
      <c r="AN36" s="21"/>
      <c r="AO36" s="32"/>
      <c r="AP36" s="21"/>
      <c r="AQ36" s="133"/>
      <c r="AR36" s="32"/>
      <c r="AS36" s="19"/>
      <c r="AT36" s="19"/>
      <c r="AU36" s="32"/>
      <c r="AV36" s="33"/>
      <c r="AW36" s="133"/>
      <c r="AX36" s="32"/>
      <c r="AY36" s="21"/>
      <c r="AZ36" s="21"/>
      <c r="BA36" s="32"/>
      <c r="BB36" s="33"/>
      <c r="BC36" s="34"/>
      <c r="BD36" s="32"/>
      <c r="BE36" s="35"/>
      <c r="BF36" s="33"/>
      <c r="BG36" s="32"/>
      <c r="BH36" s="21"/>
      <c r="BI36" s="21"/>
      <c r="BJ36" s="32"/>
      <c r="BK36" s="21"/>
      <c r="BL36" s="21"/>
      <c r="BM36" s="32"/>
      <c r="BN36" s="21"/>
      <c r="BO36" s="21"/>
      <c r="BP36" s="32"/>
      <c r="BQ36" s="21"/>
      <c r="BR36" s="21"/>
      <c r="BS36" s="32"/>
      <c r="BT36" s="21"/>
      <c r="BU36" s="21"/>
      <c r="BV36" s="32"/>
      <c r="BW36" s="21"/>
      <c r="BX36" s="21"/>
      <c r="BY36" s="32"/>
      <c r="BZ36" s="21"/>
      <c r="CA36" s="21"/>
      <c r="CB36" s="32"/>
      <c r="CC36" s="21"/>
      <c r="CD36" s="21"/>
      <c r="CE36" s="32"/>
      <c r="CF36" s="21"/>
      <c r="CG36" s="21"/>
      <c r="CH36" s="32"/>
      <c r="CI36" s="21"/>
      <c r="CJ36" s="21"/>
      <c r="CK36" s="32"/>
      <c r="CL36" s="21"/>
      <c r="CM36" s="21"/>
      <c r="CN36" s="32"/>
      <c r="CO36" s="21"/>
      <c r="CP36" s="21"/>
      <c r="CQ36" s="134"/>
      <c r="CR36" s="135"/>
      <c r="CS36" s="32"/>
      <c r="CT36" s="146"/>
      <c r="CU36" s="146"/>
      <c r="CV36" s="32"/>
      <c r="CW36" s="19"/>
      <c r="CX36" s="20"/>
      <c r="CY36" s="20"/>
      <c r="CZ36" s="137"/>
      <c r="DA36" s="21"/>
      <c r="DB36" s="19"/>
      <c r="DC36" s="104"/>
    </row>
    <row r="37" spans="1:107" ht="22.5" hidden="1" customHeight="1">
      <c r="A37" s="10"/>
      <c r="B37" s="10"/>
      <c r="C37" s="28"/>
      <c r="D37" s="10"/>
      <c r="E37" s="10"/>
      <c r="F37" s="10"/>
      <c r="G37" s="10"/>
      <c r="H37" s="119"/>
      <c r="I37" s="102"/>
      <c r="J37" s="99"/>
      <c r="K37" s="102"/>
      <c r="L37" s="24"/>
      <c r="M37" s="102"/>
      <c r="N37" s="102"/>
      <c r="O37" s="118"/>
      <c r="P37" s="102"/>
      <c r="Q37" s="131"/>
      <c r="R37" s="131"/>
      <c r="S37" s="28"/>
      <c r="T37" s="28"/>
      <c r="U37" s="29"/>
      <c r="V37" s="23"/>
      <c r="W37" s="32"/>
      <c r="X37" s="21"/>
      <c r="Y37" s="30"/>
      <c r="Z37" s="32"/>
      <c r="AA37" s="19"/>
      <c r="AB37" s="19"/>
      <c r="AC37" s="32"/>
      <c r="AD37" s="21"/>
      <c r="AE37" s="30"/>
      <c r="AF37" s="32"/>
      <c r="AG37" s="21"/>
      <c r="AH37" s="21"/>
      <c r="AI37" s="32"/>
      <c r="AJ37" s="21"/>
      <c r="AK37" s="133"/>
      <c r="AL37" s="32"/>
      <c r="AM37" s="21"/>
      <c r="AN37" s="21"/>
      <c r="AO37" s="32"/>
      <c r="AP37" s="21"/>
      <c r="AQ37" s="133"/>
      <c r="AR37" s="32"/>
      <c r="AS37" s="19"/>
      <c r="AT37" s="19"/>
      <c r="AU37" s="32"/>
      <c r="AV37" s="33"/>
      <c r="AW37" s="133"/>
      <c r="AX37" s="32"/>
      <c r="AY37" s="21"/>
      <c r="AZ37" s="21"/>
      <c r="BA37" s="32"/>
      <c r="BB37" s="33"/>
      <c r="BC37" s="34"/>
      <c r="BD37" s="32"/>
      <c r="BE37" s="35"/>
      <c r="BF37" s="33"/>
      <c r="BG37" s="32"/>
      <c r="BH37" s="21"/>
      <c r="BI37" s="21"/>
      <c r="BJ37" s="32"/>
      <c r="BK37" s="21"/>
      <c r="BL37" s="21"/>
      <c r="BM37" s="32"/>
      <c r="BN37" s="21"/>
      <c r="BO37" s="21"/>
      <c r="BP37" s="32"/>
      <c r="BQ37" s="21"/>
      <c r="BR37" s="21"/>
      <c r="BS37" s="32"/>
      <c r="BT37" s="21"/>
      <c r="BU37" s="21"/>
      <c r="BV37" s="32"/>
      <c r="BW37" s="21"/>
      <c r="BX37" s="21"/>
      <c r="BY37" s="32"/>
      <c r="BZ37" s="21"/>
      <c r="CA37" s="21"/>
      <c r="CB37" s="32"/>
      <c r="CC37" s="21"/>
      <c r="CD37" s="21"/>
      <c r="CE37" s="32"/>
      <c r="CF37" s="21"/>
      <c r="CG37" s="21"/>
      <c r="CH37" s="32"/>
      <c r="CI37" s="21"/>
      <c r="CJ37" s="21"/>
      <c r="CK37" s="32"/>
      <c r="CL37" s="21"/>
      <c r="CM37" s="21"/>
      <c r="CN37" s="32"/>
      <c r="CO37" s="21"/>
      <c r="CP37" s="21"/>
      <c r="CQ37" s="134"/>
      <c r="CR37" s="135"/>
      <c r="CS37" s="32"/>
      <c r="CT37" s="146"/>
      <c r="CU37" s="146"/>
      <c r="CV37" s="32"/>
      <c r="CW37" s="19"/>
      <c r="CX37" s="20"/>
      <c r="CY37" s="20"/>
      <c r="CZ37" s="137"/>
      <c r="DA37" s="21"/>
      <c r="DB37" s="19"/>
      <c r="DC37" s="104"/>
    </row>
    <row r="38" spans="1:107" ht="22.5" hidden="1" customHeight="1">
      <c r="A38" s="10"/>
      <c r="B38" s="10"/>
      <c r="C38" s="28"/>
      <c r="D38" s="10"/>
      <c r="E38" s="10"/>
      <c r="F38" s="10"/>
      <c r="G38" s="10"/>
      <c r="H38" s="119"/>
      <c r="I38" s="112"/>
      <c r="J38" s="99"/>
      <c r="K38" s="112"/>
      <c r="L38" s="24"/>
      <c r="M38" s="112"/>
      <c r="N38" s="65"/>
      <c r="O38" s="118"/>
      <c r="P38" s="65"/>
      <c r="Q38" s="131"/>
      <c r="R38" s="105"/>
      <c r="S38" s="28"/>
      <c r="T38" s="28"/>
      <c r="U38" s="29"/>
      <c r="V38" s="23"/>
      <c r="W38" s="32"/>
      <c r="X38" s="21"/>
      <c r="Y38" s="30"/>
      <c r="Z38" s="32"/>
      <c r="AA38" s="19"/>
      <c r="AB38" s="19"/>
      <c r="AC38" s="32"/>
      <c r="AD38" s="21"/>
      <c r="AE38" s="30"/>
      <c r="AF38" s="32"/>
      <c r="AG38" s="21"/>
      <c r="AH38" s="21"/>
      <c r="AI38" s="32"/>
      <c r="AJ38" s="21"/>
      <c r="AK38" s="133"/>
      <c r="AL38" s="32"/>
      <c r="AM38" s="21"/>
      <c r="AN38" s="21"/>
      <c r="AO38" s="32"/>
      <c r="AP38" s="21"/>
      <c r="AQ38" s="133"/>
      <c r="AR38" s="32"/>
      <c r="AS38" s="19"/>
      <c r="AT38" s="19"/>
      <c r="AU38" s="32"/>
      <c r="AV38" s="33"/>
      <c r="AW38" s="133"/>
      <c r="AX38" s="32"/>
      <c r="AY38" s="21"/>
      <c r="AZ38" s="21"/>
      <c r="BA38" s="32"/>
      <c r="BB38" s="33"/>
      <c r="BC38" s="34"/>
      <c r="BD38" s="32"/>
      <c r="BE38" s="35"/>
      <c r="BF38" s="33"/>
      <c r="BG38" s="32"/>
      <c r="BH38" s="21"/>
      <c r="BI38" s="21"/>
      <c r="BJ38" s="32"/>
      <c r="BK38" s="21"/>
      <c r="BL38" s="21"/>
      <c r="BM38" s="32"/>
      <c r="BN38" s="21"/>
      <c r="BO38" s="21"/>
      <c r="BP38" s="32"/>
      <c r="BQ38" s="21"/>
      <c r="BR38" s="21"/>
      <c r="BS38" s="32"/>
      <c r="BT38" s="21"/>
      <c r="BU38" s="21"/>
      <c r="BV38" s="32"/>
      <c r="BW38" s="21"/>
      <c r="BX38" s="21"/>
      <c r="BY38" s="32"/>
      <c r="BZ38" s="21"/>
      <c r="CA38" s="21"/>
      <c r="CB38" s="32"/>
      <c r="CC38" s="21"/>
      <c r="CD38" s="21"/>
      <c r="CE38" s="32"/>
      <c r="CF38" s="21"/>
      <c r="CG38" s="21"/>
      <c r="CH38" s="32"/>
      <c r="CI38" s="21"/>
      <c r="CJ38" s="21"/>
      <c r="CK38" s="32"/>
      <c r="CL38" s="21"/>
      <c r="CM38" s="21"/>
      <c r="CN38" s="32"/>
      <c r="CO38" s="21"/>
      <c r="CP38" s="21"/>
      <c r="CQ38" s="134"/>
      <c r="CR38" s="135"/>
      <c r="CS38" s="32"/>
      <c r="CT38" s="146"/>
      <c r="CU38" s="146"/>
      <c r="CV38" s="32"/>
      <c r="CW38" s="19"/>
      <c r="CX38" s="20"/>
      <c r="CY38" s="20"/>
      <c r="CZ38" s="137"/>
      <c r="DA38" s="21"/>
      <c r="DB38" s="19"/>
      <c r="DC38" s="104"/>
    </row>
    <row r="39" spans="1:107" ht="22.5" hidden="1" customHeight="1">
      <c r="A39" s="10"/>
      <c r="B39" s="10"/>
      <c r="C39" s="28"/>
      <c r="D39" s="10"/>
      <c r="E39" s="10"/>
      <c r="F39" s="10"/>
      <c r="G39" s="10"/>
      <c r="H39" s="119"/>
      <c r="I39" s="112"/>
      <c r="J39" s="99"/>
      <c r="K39" s="114"/>
      <c r="L39" s="24"/>
      <c r="M39" s="114"/>
      <c r="N39" s="114"/>
      <c r="O39" s="118"/>
      <c r="P39" s="114"/>
      <c r="Q39" s="131"/>
      <c r="R39" s="105"/>
      <c r="S39" s="28"/>
      <c r="T39" s="28"/>
      <c r="U39" s="20"/>
      <c r="V39" s="23"/>
      <c r="W39" s="32"/>
      <c r="X39" s="21"/>
      <c r="Y39" s="30"/>
      <c r="Z39" s="32"/>
      <c r="AA39" s="21"/>
      <c r="AB39" s="21"/>
      <c r="AC39" s="32"/>
      <c r="AD39" s="21"/>
      <c r="AE39" s="30"/>
      <c r="AF39" s="32"/>
      <c r="AG39" s="21"/>
      <c r="AH39" s="21"/>
      <c r="AI39" s="32"/>
      <c r="AJ39" s="21"/>
      <c r="AK39" s="133"/>
      <c r="AL39" s="32"/>
      <c r="AM39" s="21"/>
      <c r="AN39" s="21"/>
      <c r="AO39" s="32"/>
      <c r="AP39" s="21"/>
      <c r="AQ39" s="133"/>
      <c r="AR39" s="32"/>
      <c r="AS39" s="21"/>
      <c r="AT39" s="21"/>
      <c r="AU39" s="32"/>
      <c r="AV39" s="21"/>
      <c r="AW39" s="133"/>
      <c r="AX39" s="32"/>
      <c r="AY39" s="21"/>
      <c r="AZ39" s="21"/>
      <c r="BA39" s="32"/>
      <c r="BB39" s="21"/>
      <c r="BC39" s="21"/>
      <c r="BD39" s="32"/>
      <c r="BE39" s="21"/>
      <c r="BF39" s="21"/>
      <c r="BG39" s="32"/>
      <c r="BH39" s="21"/>
      <c r="BI39" s="21"/>
      <c r="BJ39" s="32"/>
      <c r="BK39" s="21"/>
      <c r="BL39" s="21"/>
      <c r="BM39" s="32"/>
      <c r="BN39" s="21"/>
      <c r="BO39" s="21"/>
      <c r="BP39" s="32"/>
      <c r="BQ39" s="21"/>
      <c r="BR39" s="21"/>
      <c r="BS39" s="32"/>
      <c r="BT39" s="21"/>
      <c r="BU39" s="21"/>
      <c r="BV39" s="32"/>
      <c r="BW39" s="21"/>
      <c r="BX39" s="21"/>
      <c r="BY39" s="32"/>
      <c r="BZ39" s="21"/>
      <c r="CA39" s="21"/>
      <c r="CB39" s="32"/>
      <c r="CC39" s="21"/>
      <c r="CD39" s="21"/>
      <c r="CE39" s="32"/>
      <c r="CF39" s="21"/>
      <c r="CG39" s="21"/>
      <c r="CH39" s="32"/>
      <c r="CI39" s="21"/>
      <c r="CJ39" s="21"/>
      <c r="CK39" s="32"/>
      <c r="CL39" s="21"/>
      <c r="CM39" s="21"/>
      <c r="CN39" s="32"/>
      <c r="CO39" s="21"/>
      <c r="CP39" s="21"/>
      <c r="CQ39" s="134"/>
      <c r="CR39" s="135"/>
      <c r="CS39" s="32"/>
      <c r="CT39" s="146"/>
      <c r="CU39" s="146"/>
      <c r="CV39" s="32"/>
      <c r="CW39" s="19"/>
      <c r="CX39" s="20"/>
      <c r="CY39" s="20"/>
      <c r="CZ39" s="137"/>
      <c r="DA39" s="35"/>
      <c r="DB39" s="21"/>
      <c r="DC39" s="104"/>
    </row>
    <row r="40" spans="1:107" ht="22.5" hidden="1" customHeight="1">
      <c r="A40" s="10"/>
      <c r="B40" s="10"/>
      <c r="C40" s="28"/>
      <c r="D40" s="10"/>
      <c r="E40" s="10"/>
      <c r="F40" s="10"/>
      <c r="G40" s="10"/>
      <c r="H40" s="119"/>
      <c r="I40" s="65"/>
      <c r="J40" s="99"/>
      <c r="K40" s="100"/>
      <c r="L40" s="24"/>
      <c r="M40" s="65"/>
      <c r="N40" s="65"/>
      <c r="O40" s="116"/>
      <c r="P40" s="65"/>
      <c r="Q40" s="131"/>
      <c r="R40" s="131"/>
      <c r="S40" s="28"/>
      <c r="T40" s="28"/>
      <c r="U40" s="20"/>
      <c r="V40" s="23"/>
      <c r="W40" s="32"/>
      <c r="X40" s="21"/>
      <c r="Y40" s="30"/>
      <c r="Z40" s="32"/>
      <c r="AA40" s="21"/>
      <c r="AB40" s="21"/>
      <c r="AC40" s="32"/>
      <c r="AD40" s="21"/>
      <c r="AE40" s="30"/>
      <c r="AF40" s="32"/>
      <c r="AG40" s="21"/>
      <c r="AH40" s="21"/>
      <c r="AI40" s="32"/>
      <c r="AJ40" s="21"/>
      <c r="AK40" s="133"/>
      <c r="AL40" s="32"/>
      <c r="AM40" s="21"/>
      <c r="AN40" s="21"/>
      <c r="AO40" s="32"/>
      <c r="AP40" s="21"/>
      <c r="AQ40" s="133"/>
      <c r="AR40" s="32"/>
      <c r="AS40" s="21"/>
      <c r="AT40" s="21"/>
      <c r="AU40" s="32"/>
      <c r="AV40" s="21"/>
      <c r="AW40" s="133"/>
      <c r="AX40" s="32"/>
      <c r="AY40" s="21"/>
      <c r="AZ40" s="21"/>
      <c r="BA40" s="32"/>
      <c r="BB40" s="21"/>
      <c r="BC40" s="21"/>
      <c r="BD40" s="32"/>
      <c r="BE40" s="21"/>
      <c r="BF40" s="21"/>
      <c r="BG40" s="32"/>
      <c r="BH40" s="21"/>
      <c r="BI40" s="21"/>
      <c r="BJ40" s="32"/>
      <c r="BK40" s="21"/>
      <c r="BL40" s="21"/>
      <c r="BM40" s="32"/>
      <c r="BN40" s="21"/>
      <c r="BO40" s="21"/>
      <c r="BP40" s="32"/>
      <c r="BQ40" s="21"/>
      <c r="BR40" s="21"/>
      <c r="BS40" s="32"/>
      <c r="BT40" s="21"/>
      <c r="BU40" s="21"/>
      <c r="BV40" s="32"/>
      <c r="BW40" s="21"/>
      <c r="BX40" s="21"/>
      <c r="BY40" s="32"/>
      <c r="BZ40" s="21"/>
      <c r="CA40" s="21"/>
      <c r="CB40" s="32"/>
      <c r="CC40" s="21"/>
      <c r="CD40" s="21"/>
      <c r="CE40" s="32"/>
      <c r="CF40" s="21"/>
      <c r="CG40" s="21"/>
      <c r="CH40" s="32"/>
      <c r="CI40" s="21"/>
      <c r="CJ40" s="21"/>
      <c r="CK40" s="32"/>
      <c r="CL40" s="21"/>
      <c r="CM40" s="21"/>
      <c r="CN40" s="32"/>
      <c r="CO40" s="21"/>
      <c r="CP40" s="21"/>
      <c r="CQ40" s="134"/>
      <c r="CR40" s="135"/>
      <c r="CS40" s="32"/>
      <c r="CT40" s="146"/>
      <c r="CU40" s="146"/>
      <c r="CV40" s="32"/>
      <c r="CW40" s="19"/>
      <c r="CX40" s="20"/>
      <c r="CY40" s="20"/>
      <c r="CZ40" s="137"/>
      <c r="DA40" s="35"/>
      <c r="DB40" s="21"/>
      <c r="DC40" s="35"/>
    </row>
    <row r="41" spans="1:107" ht="22.5" hidden="1" customHeight="1">
      <c r="A41" s="10"/>
      <c r="B41" s="10"/>
      <c r="C41" s="28"/>
      <c r="D41" s="10"/>
      <c r="E41" s="10"/>
      <c r="F41" s="10"/>
      <c r="G41" s="10"/>
      <c r="H41" s="119"/>
      <c r="I41" s="65"/>
      <c r="J41" s="99"/>
      <c r="K41" s="105"/>
      <c r="L41" s="24"/>
      <c r="M41" s="65"/>
      <c r="N41" s="65"/>
      <c r="O41" s="116"/>
      <c r="P41" s="65"/>
      <c r="Q41" s="131"/>
      <c r="R41" s="131"/>
      <c r="S41" s="28"/>
      <c r="T41" s="28"/>
      <c r="U41" s="20"/>
      <c r="V41" s="23"/>
      <c r="W41" s="32"/>
      <c r="X41" s="21"/>
      <c r="Y41" s="30"/>
      <c r="Z41" s="32"/>
      <c r="AA41" s="21"/>
      <c r="AB41" s="21"/>
      <c r="AC41" s="32"/>
      <c r="AD41" s="21"/>
      <c r="AE41" s="30"/>
      <c r="AF41" s="32"/>
      <c r="AG41" s="21"/>
      <c r="AH41" s="21"/>
      <c r="AI41" s="32"/>
      <c r="AJ41" s="21"/>
      <c r="AK41" s="133"/>
      <c r="AL41" s="32"/>
      <c r="AM41" s="21"/>
      <c r="AN41" s="21"/>
      <c r="AO41" s="32"/>
      <c r="AP41" s="21"/>
      <c r="AQ41" s="133"/>
      <c r="AR41" s="32"/>
      <c r="AS41" s="21"/>
      <c r="AT41" s="21"/>
      <c r="AU41" s="32"/>
      <c r="AV41" s="21"/>
      <c r="AW41" s="133"/>
      <c r="AX41" s="32"/>
      <c r="AY41" s="21"/>
      <c r="AZ41" s="21"/>
      <c r="BA41" s="32"/>
      <c r="BB41" s="21"/>
      <c r="BC41" s="21"/>
      <c r="BD41" s="32"/>
      <c r="BE41" s="21"/>
      <c r="BF41" s="21"/>
      <c r="BG41" s="32"/>
      <c r="BH41" s="21"/>
      <c r="BI41" s="21"/>
      <c r="BJ41" s="32"/>
      <c r="BK41" s="21"/>
      <c r="BL41" s="21"/>
      <c r="BM41" s="32"/>
      <c r="BN41" s="21"/>
      <c r="BO41" s="21"/>
      <c r="BP41" s="32"/>
      <c r="BQ41" s="21"/>
      <c r="BR41" s="21"/>
      <c r="BS41" s="32"/>
      <c r="BT41" s="21"/>
      <c r="BU41" s="21"/>
      <c r="BV41" s="32"/>
      <c r="BW41" s="21"/>
      <c r="BX41" s="21"/>
      <c r="BY41" s="32"/>
      <c r="BZ41" s="21"/>
      <c r="CA41" s="21"/>
      <c r="CB41" s="32"/>
      <c r="CC41" s="21"/>
      <c r="CD41" s="21"/>
      <c r="CE41" s="32"/>
      <c r="CF41" s="21"/>
      <c r="CG41" s="21"/>
      <c r="CH41" s="32"/>
      <c r="CI41" s="21"/>
      <c r="CJ41" s="21"/>
      <c r="CK41" s="32"/>
      <c r="CL41" s="21"/>
      <c r="CM41" s="21"/>
      <c r="CN41" s="32"/>
      <c r="CO41" s="21"/>
      <c r="CP41" s="21"/>
      <c r="CQ41" s="134"/>
      <c r="CR41" s="135"/>
      <c r="CS41" s="32"/>
      <c r="CT41" s="146"/>
      <c r="CU41" s="146"/>
      <c r="CV41" s="32"/>
      <c r="CW41" s="19"/>
      <c r="CX41" s="20"/>
      <c r="CY41" s="20"/>
      <c r="CZ41" s="137"/>
      <c r="DA41" s="35"/>
      <c r="DB41" s="21"/>
      <c r="DC41" s="35"/>
    </row>
    <row r="42" spans="1:107" ht="22.5" hidden="1" customHeight="1">
      <c r="A42" s="10"/>
      <c r="B42" s="10"/>
      <c r="C42" s="28"/>
      <c r="D42" s="10"/>
      <c r="E42" s="10"/>
      <c r="F42" s="10"/>
      <c r="G42" s="10"/>
      <c r="H42" s="119"/>
      <c r="I42" s="102"/>
      <c r="J42" s="99"/>
      <c r="K42" s="100"/>
      <c r="L42" s="24"/>
      <c r="M42" s="65"/>
      <c r="N42" s="65"/>
      <c r="O42" s="116"/>
      <c r="P42" s="65"/>
      <c r="Q42" s="131"/>
      <c r="R42" s="131"/>
      <c r="S42" s="28"/>
      <c r="T42" s="28"/>
      <c r="U42" s="20"/>
      <c r="V42" s="23"/>
      <c r="W42" s="32"/>
      <c r="X42" s="21"/>
      <c r="Y42" s="30"/>
      <c r="Z42" s="32"/>
      <c r="AA42" s="21"/>
      <c r="AB42" s="21"/>
      <c r="AC42" s="32"/>
      <c r="AD42" s="21"/>
      <c r="AE42" s="30"/>
      <c r="AF42" s="32"/>
      <c r="AG42" s="21"/>
      <c r="AH42" s="21"/>
      <c r="AI42" s="32"/>
      <c r="AJ42" s="21"/>
      <c r="AK42" s="133"/>
      <c r="AL42" s="32"/>
      <c r="AM42" s="21"/>
      <c r="AN42" s="21"/>
      <c r="AO42" s="32"/>
      <c r="AP42" s="21"/>
      <c r="AQ42" s="133"/>
      <c r="AR42" s="32"/>
      <c r="AS42" s="21"/>
      <c r="AT42" s="21"/>
      <c r="AU42" s="32"/>
      <c r="AV42" s="21"/>
      <c r="AW42" s="133"/>
      <c r="AX42" s="32"/>
      <c r="AY42" s="21"/>
      <c r="AZ42" s="21"/>
      <c r="BA42" s="32"/>
      <c r="BB42" s="21"/>
      <c r="BC42" s="21"/>
      <c r="BD42" s="32"/>
      <c r="BE42" s="21"/>
      <c r="BF42" s="21"/>
      <c r="BG42" s="32"/>
      <c r="BH42" s="21"/>
      <c r="BI42" s="21"/>
      <c r="BJ42" s="32"/>
      <c r="BK42" s="21"/>
      <c r="BL42" s="21"/>
      <c r="BM42" s="32"/>
      <c r="BN42" s="21"/>
      <c r="BO42" s="21"/>
      <c r="BP42" s="32"/>
      <c r="BQ42" s="21"/>
      <c r="BR42" s="21"/>
      <c r="BS42" s="32"/>
      <c r="BT42" s="21"/>
      <c r="BU42" s="21"/>
      <c r="BV42" s="32"/>
      <c r="BW42" s="21"/>
      <c r="BX42" s="21"/>
      <c r="BY42" s="32"/>
      <c r="BZ42" s="21"/>
      <c r="CA42" s="21"/>
      <c r="CB42" s="32"/>
      <c r="CC42" s="21"/>
      <c r="CD42" s="21"/>
      <c r="CE42" s="32"/>
      <c r="CF42" s="21"/>
      <c r="CG42" s="21"/>
      <c r="CH42" s="32"/>
      <c r="CI42" s="21"/>
      <c r="CJ42" s="21"/>
      <c r="CK42" s="32"/>
      <c r="CL42" s="21"/>
      <c r="CM42" s="21"/>
      <c r="CN42" s="32"/>
      <c r="CO42" s="21"/>
      <c r="CP42" s="21"/>
      <c r="CQ42" s="134"/>
      <c r="CR42" s="135"/>
      <c r="CS42" s="32"/>
      <c r="CT42" s="146"/>
      <c r="CU42" s="146"/>
      <c r="CV42" s="32"/>
      <c r="CW42" s="21"/>
      <c r="CX42" s="21"/>
      <c r="CY42" s="21"/>
      <c r="CZ42" s="137"/>
      <c r="DA42" s="35"/>
      <c r="DB42" s="21"/>
      <c r="DC42" s="104"/>
    </row>
    <row r="43" spans="1:107" ht="22.5" hidden="1" customHeight="1">
      <c r="A43" s="10"/>
      <c r="B43" s="10"/>
      <c r="C43" s="28"/>
      <c r="D43" s="10"/>
      <c r="E43" s="10"/>
      <c r="F43" s="10"/>
      <c r="G43" s="10"/>
      <c r="H43" s="119"/>
      <c r="I43" s="102"/>
      <c r="J43" s="99"/>
      <c r="K43" s="100"/>
      <c r="L43" s="24"/>
      <c r="M43" s="65"/>
      <c r="N43" s="65"/>
      <c r="O43" s="116"/>
      <c r="P43" s="65"/>
      <c r="Q43" s="131"/>
      <c r="R43" s="105"/>
      <c r="S43" s="28"/>
      <c r="T43" s="28"/>
      <c r="U43" s="21"/>
      <c r="V43" s="23"/>
      <c r="W43" s="32"/>
      <c r="X43" s="21"/>
      <c r="Y43" s="30"/>
      <c r="Z43" s="32"/>
      <c r="AA43" s="21"/>
      <c r="AB43" s="21"/>
      <c r="AC43" s="32"/>
      <c r="AD43" s="21"/>
      <c r="AE43" s="30"/>
      <c r="AF43" s="32"/>
      <c r="AG43" s="21"/>
      <c r="AH43" s="21"/>
      <c r="AI43" s="32"/>
      <c r="AJ43" s="21"/>
      <c r="AK43" s="133"/>
      <c r="AL43" s="32"/>
      <c r="AM43" s="21"/>
      <c r="AN43" s="21"/>
      <c r="AO43" s="32"/>
      <c r="AP43" s="21"/>
      <c r="AQ43" s="133"/>
      <c r="AR43" s="32"/>
      <c r="AS43" s="21"/>
      <c r="AT43" s="21"/>
      <c r="AU43" s="32"/>
      <c r="AV43" s="21"/>
      <c r="AW43" s="133"/>
      <c r="AX43" s="32"/>
      <c r="AY43" s="21"/>
      <c r="AZ43" s="21"/>
      <c r="BA43" s="32"/>
      <c r="BB43" s="21"/>
      <c r="BC43" s="21"/>
      <c r="BD43" s="32"/>
      <c r="BE43" s="21"/>
      <c r="BF43" s="21"/>
      <c r="BG43" s="32"/>
      <c r="BH43" s="21"/>
      <c r="BI43" s="21"/>
      <c r="BJ43" s="32"/>
      <c r="BK43" s="21"/>
      <c r="BL43" s="21"/>
      <c r="BM43" s="32"/>
      <c r="BN43" s="21"/>
      <c r="BO43" s="21"/>
      <c r="BP43" s="32"/>
      <c r="BQ43" s="21"/>
      <c r="BR43" s="21"/>
      <c r="BS43" s="32"/>
      <c r="BT43" s="21"/>
      <c r="BU43" s="21"/>
      <c r="BV43" s="32"/>
      <c r="BW43" s="21"/>
      <c r="BX43" s="21"/>
      <c r="BY43" s="32"/>
      <c r="BZ43" s="21"/>
      <c r="CA43" s="21"/>
      <c r="CB43" s="32"/>
      <c r="CC43" s="21"/>
      <c r="CD43" s="21"/>
      <c r="CE43" s="32"/>
      <c r="CF43" s="21"/>
      <c r="CG43" s="21"/>
      <c r="CH43" s="32"/>
      <c r="CI43" s="21"/>
      <c r="CJ43" s="21"/>
      <c r="CK43" s="32"/>
      <c r="CL43" s="21"/>
      <c r="CM43" s="21"/>
      <c r="CN43" s="32"/>
      <c r="CO43" s="21"/>
      <c r="CP43" s="21"/>
      <c r="CQ43" s="134"/>
      <c r="CR43" s="135"/>
      <c r="CS43" s="32"/>
      <c r="CT43" s="136"/>
      <c r="CU43" s="146"/>
      <c r="CV43" s="32"/>
      <c r="CW43" s="21"/>
      <c r="CX43" s="21"/>
      <c r="CY43" s="21"/>
      <c r="CZ43" s="137"/>
      <c r="DA43" s="35"/>
      <c r="DB43" s="21"/>
      <c r="DC43" s="104"/>
    </row>
    <row r="44" spans="1:107" ht="22.5" hidden="1" customHeight="1">
      <c r="A44" s="10"/>
      <c r="B44" s="10"/>
      <c r="C44" s="28"/>
      <c r="D44" s="10"/>
      <c r="E44" s="10"/>
      <c r="F44" s="10"/>
      <c r="G44" s="10"/>
      <c r="H44" s="119"/>
      <c r="I44" s="102"/>
      <c r="J44" s="99"/>
      <c r="K44" s="100"/>
      <c r="L44" s="24"/>
      <c r="M44" s="65"/>
      <c r="N44" s="65"/>
      <c r="O44" s="116"/>
      <c r="P44" s="65"/>
      <c r="Q44" s="131"/>
      <c r="R44" s="105"/>
      <c r="S44" s="28"/>
      <c r="T44" s="28"/>
      <c r="U44" s="20"/>
      <c r="V44" s="23"/>
      <c r="W44" s="32"/>
      <c r="X44" s="21"/>
      <c r="Y44" s="30"/>
      <c r="Z44" s="32"/>
      <c r="AA44" s="21"/>
      <c r="AB44" s="21"/>
      <c r="AC44" s="32"/>
      <c r="AD44" s="21"/>
      <c r="AE44" s="30"/>
      <c r="AF44" s="32"/>
      <c r="AG44" s="21"/>
      <c r="AH44" s="21"/>
      <c r="AI44" s="32"/>
      <c r="AJ44" s="21"/>
      <c r="AK44" s="133"/>
      <c r="AL44" s="32"/>
      <c r="AM44" s="21"/>
      <c r="AN44" s="21"/>
      <c r="AO44" s="32"/>
      <c r="AP44" s="21"/>
      <c r="AQ44" s="133"/>
      <c r="AR44" s="32"/>
      <c r="AS44" s="21"/>
      <c r="AT44" s="21"/>
      <c r="AU44" s="32"/>
      <c r="AV44" s="21"/>
      <c r="AW44" s="133"/>
      <c r="AX44" s="32"/>
      <c r="AY44" s="21"/>
      <c r="AZ44" s="21"/>
      <c r="BA44" s="32"/>
      <c r="BB44" s="21"/>
      <c r="BC44" s="21"/>
      <c r="BD44" s="32"/>
      <c r="BE44" s="21"/>
      <c r="BF44" s="21"/>
      <c r="BG44" s="32"/>
      <c r="BH44" s="21"/>
      <c r="BI44" s="21"/>
      <c r="BJ44" s="32"/>
      <c r="BK44" s="21"/>
      <c r="BL44" s="21"/>
      <c r="BM44" s="32"/>
      <c r="BN44" s="21"/>
      <c r="BO44" s="21"/>
      <c r="BP44" s="32"/>
      <c r="BQ44" s="21"/>
      <c r="BR44" s="21"/>
      <c r="BS44" s="32"/>
      <c r="BT44" s="21"/>
      <c r="BU44" s="21"/>
      <c r="BV44" s="32"/>
      <c r="BW44" s="21"/>
      <c r="BX44" s="21"/>
      <c r="BY44" s="32"/>
      <c r="BZ44" s="21"/>
      <c r="CA44" s="21"/>
      <c r="CB44" s="32"/>
      <c r="CC44" s="21"/>
      <c r="CD44" s="21"/>
      <c r="CE44" s="32"/>
      <c r="CF44" s="21"/>
      <c r="CG44" s="21"/>
      <c r="CH44" s="32"/>
      <c r="CI44" s="21"/>
      <c r="CJ44" s="21"/>
      <c r="CK44" s="32"/>
      <c r="CL44" s="21"/>
      <c r="CM44" s="21"/>
      <c r="CN44" s="32"/>
      <c r="CO44" s="21"/>
      <c r="CP44" s="21"/>
      <c r="CQ44" s="134"/>
      <c r="CR44" s="135"/>
      <c r="CS44" s="32"/>
      <c r="CT44" s="136"/>
      <c r="CU44" s="146"/>
      <c r="CV44" s="32"/>
      <c r="CW44" s="21"/>
      <c r="CX44" s="21"/>
      <c r="CY44" s="21"/>
      <c r="CZ44" s="137"/>
      <c r="DA44" s="35"/>
      <c r="DB44" s="21"/>
      <c r="DC44" s="104"/>
    </row>
    <row r="45" spans="1:107" ht="22.5" hidden="1" customHeight="1">
      <c r="A45" s="10"/>
      <c r="B45" s="10"/>
      <c r="C45" s="28"/>
      <c r="D45" s="10"/>
      <c r="E45" s="10"/>
      <c r="F45" s="10"/>
      <c r="G45" s="10"/>
      <c r="H45" s="119"/>
      <c r="I45" s="102"/>
      <c r="J45" s="99"/>
      <c r="K45" s="100"/>
      <c r="L45" s="24"/>
      <c r="M45" s="65"/>
      <c r="N45" s="65"/>
      <c r="O45" s="116"/>
      <c r="P45" s="65"/>
      <c r="Q45" s="131"/>
      <c r="R45" s="10"/>
      <c r="S45" s="28"/>
      <c r="T45" s="28"/>
      <c r="U45" s="20"/>
      <c r="V45" s="23"/>
      <c r="W45" s="32"/>
      <c r="X45" s="35"/>
      <c r="Y45" s="30"/>
      <c r="Z45" s="32"/>
      <c r="AA45" s="21"/>
      <c r="AB45" s="21"/>
      <c r="AC45" s="32"/>
      <c r="AD45" s="109"/>
      <c r="AE45" s="30"/>
      <c r="AF45" s="32"/>
      <c r="AG45" s="21"/>
      <c r="AH45" s="21"/>
      <c r="AI45" s="32"/>
      <c r="AJ45" s="21"/>
      <c r="AK45" s="133"/>
      <c r="AL45" s="32"/>
      <c r="AM45" s="21"/>
      <c r="AN45" s="21"/>
      <c r="AO45" s="32"/>
      <c r="AP45" s="21"/>
      <c r="AQ45" s="133"/>
      <c r="AR45" s="32"/>
      <c r="AS45" s="21"/>
      <c r="AT45" s="21"/>
      <c r="AU45" s="32"/>
      <c r="AV45" s="21"/>
      <c r="AW45" s="133"/>
      <c r="AX45" s="32"/>
      <c r="AY45" s="21"/>
      <c r="AZ45" s="21"/>
      <c r="BA45" s="32"/>
      <c r="BB45" s="21"/>
      <c r="BC45" s="21"/>
      <c r="BD45" s="32"/>
      <c r="BE45" s="21"/>
      <c r="BF45" s="21"/>
      <c r="BG45" s="32"/>
      <c r="BH45" s="21"/>
      <c r="BI45" s="21"/>
      <c r="BJ45" s="32"/>
      <c r="BK45" s="21"/>
      <c r="BL45" s="21"/>
      <c r="BM45" s="32"/>
      <c r="BN45" s="21"/>
      <c r="BO45" s="21"/>
      <c r="BP45" s="32"/>
      <c r="BQ45" s="21"/>
      <c r="BR45" s="21"/>
      <c r="BS45" s="32"/>
      <c r="BT45" s="21"/>
      <c r="BU45" s="21"/>
      <c r="BV45" s="32"/>
      <c r="BW45" s="21"/>
      <c r="BX45" s="21"/>
      <c r="BY45" s="32"/>
      <c r="BZ45" s="21"/>
      <c r="CA45" s="21"/>
      <c r="CB45" s="32"/>
      <c r="CC45" s="21"/>
      <c r="CD45" s="21"/>
      <c r="CE45" s="32"/>
      <c r="CF45" s="21"/>
      <c r="CG45" s="21"/>
      <c r="CH45" s="32"/>
      <c r="CI45" s="21"/>
      <c r="CJ45" s="21"/>
      <c r="CK45" s="32"/>
      <c r="CL45" s="21"/>
      <c r="CM45" s="21"/>
      <c r="CN45" s="32"/>
      <c r="CO45" s="21"/>
      <c r="CP45" s="21"/>
      <c r="CQ45" s="134"/>
      <c r="CR45" s="135"/>
      <c r="CS45" s="32"/>
      <c r="CT45" s="146"/>
      <c r="CU45" s="146"/>
      <c r="CV45" s="32"/>
      <c r="CW45" s="21"/>
      <c r="CX45" s="21"/>
      <c r="CY45" s="21"/>
      <c r="CZ45" s="137"/>
      <c r="DA45" s="35"/>
      <c r="DB45" s="21"/>
      <c r="DC45" s="97"/>
    </row>
    <row r="46" spans="1:107" ht="22.5" hidden="1" customHeight="1">
      <c r="A46" s="10"/>
      <c r="B46" s="10"/>
      <c r="C46" s="28"/>
      <c r="D46" s="10"/>
      <c r="E46" s="10"/>
      <c r="F46" s="10"/>
      <c r="G46" s="10"/>
      <c r="H46" s="119"/>
      <c r="I46" s="102"/>
      <c r="J46" s="99"/>
      <c r="K46" s="66"/>
      <c r="L46" s="24"/>
      <c r="M46" s="65"/>
      <c r="N46" s="65"/>
      <c r="O46" s="116"/>
      <c r="P46" s="65"/>
      <c r="Q46" s="131"/>
      <c r="R46" s="10"/>
      <c r="S46" s="28"/>
      <c r="T46" s="28"/>
      <c r="U46" s="20"/>
      <c r="V46" s="23"/>
      <c r="W46" s="32"/>
      <c r="X46" s="21"/>
      <c r="Y46" s="30"/>
      <c r="Z46" s="32"/>
      <c r="AA46" s="21"/>
      <c r="AB46" s="21"/>
      <c r="AC46" s="32"/>
      <c r="AD46" s="21"/>
      <c r="AE46" s="30"/>
      <c r="AF46" s="32"/>
      <c r="AG46" s="21"/>
      <c r="AH46" s="21"/>
      <c r="AI46" s="32"/>
      <c r="AJ46" s="21"/>
      <c r="AK46" s="133"/>
      <c r="AL46" s="32"/>
      <c r="AM46" s="21"/>
      <c r="AN46" s="21"/>
      <c r="AO46" s="32"/>
      <c r="AP46" s="21"/>
      <c r="AQ46" s="133"/>
      <c r="AR46" s="32"/>
      <c r="AS46" s="21"/>
      <c r="AT46" s="21"/>
      <c r="AU46" s="32"/>
      <c r="AV46" s="21"/>
      <c r="AW46" s="133"/>
      <c r="AX46" s="32"/>
      <c r="AY46" s="21"/>
      <c r="AZ46" s="21"/>
      <c r="BA46" s="32"/>
      <c r="BB46" s="21"/>
      <c r="BC46" s="21"/>
      <c r="BD46" s="32"/>
      <c r="BE46" s="21"/>
      <c r="BF46" s="21"/>
      <c r="BG46" s="32"/>
      <c r="BH46" s="21"/>
      <c r="BI46" s="21"/>
      <c r="BJ46" s="32"/>
      <c r="BK46" s="21"/>
      <c r="BL46" s="21"/>
      <c r="BM46" s="32"/>
      <c r="BN46" s="21"/>
      <c r="BO46" s="21"/>
      <c r="BP46" s="32"/>
      <c r="BQ46" s="21"/>
      <c r="BR46" s="21"/>
      <c r="BS46" s="32"/>
      <c r="BT46" s="21"/>
      <c r="BU46" s="21"/>
      <c r="BV46" s="32"/>
      <c r="BW46" s="21"/>
      <c r="BX46" s="21"/>
      <c r="BY46" s="32"/>
      <c r="BZ46" s="21"/>
      <c r="CA46" s="21"/>
      <c r="CB46" s="32"/>
      <c r="CC46" s="21"/>
      <c r="CD46" s="21"/>
      <c r="CE46" s="32"/>
      <c r="CF46" s="21"/>
      <c r="CG46" s="21"/>
      <c r="CH46" s="32"/>
      <c r="CI46" s="21"/>
      <c r="CJ46" s="21"/>
      <c r="CK46" s="32"/>
      <c r="CL46" s="21"/>
      <c r="CM46" s="21"/>
      <c r="CN46" s="32"/>
      <c r="CO46" s="21"/>
      <c r="CP46" s="21"/>
      <c r="CQ46" s="134"/>
      <c r="CR46" s="135"/>
      <c r="CS46" s="32"/>
      <c r="CT46" s="146"/>
      <c r="CU46" s="146"/>
      <c r="CV46" s="32"/>
      <c r="CW46" s="21"/>
      <c r="CX46" s="21"/>
      <c r="CY46" s="21"/>
      <c r="CZ46" s="137"/>
      <c r="DA46" s="35"/>
      <c r="DB46" s="21"/>
      <c r="DC46" s="104"/>
    </row>
    <row r="47" spans="1:107" ht="22.5" hidden="1" customHeight="1">
      <c r="A47" s="10"/>
      <c r="B47" s="10"/>
      <c r="C47" s="28"/>
      <c r="D47" s="10"/>
      <c r="E47" s="10"/>
      <c r="F47" s="10"/>
      <c r="G47" s="10"/>
      <c r="H47" s="119"/>
      <c r="I47" s="102"/>
      <c r="J47" s="99"/>
      <c r="K47" s="66"/>
      <c r="L47" s="24"/>
      <c r="M47" s="65"/>
      <c r="N47" s="65"/>
      <c r="O47" s="116"/>
      <c r="P47" s="65"/>
      <c r="Q47" s="131"/>
      <c r="R47" s="105"/>
      <c r="S47" s="28"/>
      <c r="T47" s="28"/>
      <c r="U47" s="20"/>
      <c r="V47" s="23"/>
      <c r="W47" s="32"/>
      <c r="X47" s="109"/>
      <c r="Y47" s="30"/>
      <c r="Z47" s="32"/>
      <c r="AA47" s="21"/>
      <c r="AB47" s="21"/>
      <c r="AC47" s="32"/>
      <c r="AD47" s="21"/>
      <c r="AE47" s="30"/>
      <c r="AF47" s="32"/>
      <c r="AG47" s="21"/>
      <c r="AH47" s="21"/>
      <c r="AI47" s="32"/>
      <c r="AJ47" s="21"/>
      <c r="AK47" s="133"/>
      <c r="AL47" s="32"/>
      <c r="AM47" s="21"/>
      <c r="AN47" s="21"/>
      <c r="AO47" s="32"/>
      <c r="AP47" s="21"/>
      <c r="AQ47" s="133"/>
      <c r="AR47" s="32"/>
      <c r="AS47" s="21"/>
      <c r="AT47" s="21"/>
      <c r="AU47" s="32"/>
      <c r="AV47" s="21"/>
      <c r="AW47" s="133"/>
      <c r="AX47" s="32"/>
      <c r="AY47" s="21"/>
      <c r="AZ47" s="21"/>
      <c r="BA47" s="32"/>
      <c r="BB47" s="21"/>
      <c r="BC47" s="21"/>
      <c r="BD47" s="32"/>
      <c r="BE47" s="21"/>
      <c r="BF47" s="21"/>
      <c r="BG47" s="32"/>
      <c r="BH47" s="21"/>
      <c r="BI47" s="21"/>
      <c r="BJ47" s="32"/>
      <c r="BK47" s="21"/>
      <c r="BL47" s="21"/>
      <c r="BM47" s="32"/>
      <c r="BN47" s="21"/>
      <c r="BO47" s="21"/>
      <c r="BP47" s="32"/>
      <c r="BQ47" s="21"/>
      <c r="BR47" s="21"/>
      <c r="BS47" s="32"/>
      <c r="BT47" s="21"/>
      <c r="BU47" s="21"/>
      <c r="BV47" s="32"/>
      <c r="BW47" s="21"/>
      <c r="BX47" s="21"/>
      <c r="BY47" s="32"/>
      <c r="BZ47" s="21"/>
      <c r="CA47" s="21"/>
      <c r="CB47" s="32"/>
      <c r="CC47" s="21"/>
      <c r="CD47" s="21"/>
      <c r="CE47" s="32"/>
      <c r="CF47" s="21"/>
      <c r="CG47" s="21"/>
      <c r="CH47" s="32"/>
      <c r="CI47" s="21"/>
      <c r="CJ47" s="21"/>
      <c r="CK47" s="32"/>
      <c r="CL47" s="21"/>
      <c r="CM47" s="21"/>
      <c r="CN47" s="32"/>
      <c r="CO47" s="21"/>
      <c r="CP47" s="21"/>
      <c r="CQ47" s="134"/>
      <c r="CR47" s="135"/>
      <c r="CS47" s="32"/>
      <c r="CT47" s="146"/>
      <c r="CU47" s="146"/>
      <c r="CV47" s="32"/>
      <c r="CW47" s="21"/>
      <c r="CX47" s="21"/>
      <c r="CY47" s="21"/>
      <c r="CZ47" s="137"/>
      <c r="DA47" s="35"/>
      <c r="DB47" s="21"/>
      <c r="DC47" s="104"/>
    </row>
    <row r="48" spans="1:107" ht="22.5" hidden="1" customHeight="1">
      <c r="A48" s="10"/>
      <c r="B48" s="10"/>
      <c r="C48" s="28"/>
      <c r="D48" s="10"/>
      <c r="E48" s="10"/>
      <c r="F48" s="10"/>
      <c r="G48" s="10"/>
      <c r="H48" s="119"/>
      <c r="I48" s="102"/>
      <c r="J48" s="99"/>
      <c r="K48" s="66"/>
      <c r="L48" s="24"/>
      <c r="M48" s="65"/>
      <c r="N48" s="65"/>
      <c r="O48" s="116"/>
      <c r="P48" s="65"/>
      <c r="Q48" s="131"/>
      <c r="R48" s="105"/>
      <c r="S48" s="28"/>
      <c r="T48" s="28"/>
      <c r="U48" s="20"/>
      <c r="V48" s="23"/>
      <c r="W48" s="32"/>
      <c r="X48" s="35"/>
      <c r="Y48" s="30"/>
      <c r="Z48" s="32"/>
      <c r="AA48" s="21"/>
      <c r="AB48" s="21"/>
      <c r="AC48" s="32"/>
      <c r="AD48" s="21"/>
      <c r="AE48" s="30"/>
      <c r="AF48" s="32"/>
      <c r="AG48" s="21"/>
      <c r="AH48" s="21"/>
      <c r="AI48" s="32"/>
      <c r="AJ48" s="140"/>
      <c r="AK48" s="133"/>
      <c r="AL48" s="32"/>
      <c r="AM48" s="21"/>
      <c r="AN48" s="21"/>
      <c r="AO48" s="32"/>
      <c r="AP48" s="21"/>
      <c r="AQ48" s="133"/>
      <c r="AR48" s="32"/>
      <c r="AS48" s="21"/>
      <c r="AT48" s="21"/>
      <c r="AU48" s="32"/>
      <c r="AV48" s="21"/>
      <c r="AW48" s="133"/>
      <c r="AX48" s="32"/>
      <c r="AY48" s="21"/>
      <c r="AZ48" s="21"/>
      <c r="BA48" s="32"/>
      <c r="BB48" s="21"/>
      <c r="BC48" s="21"/>
      <c r="BD48" s="32"/>
      <c r="BE48" s="21"/>
      <c r="BF48" s="21"/>
      <c r="BG48" s="32"/>
      <c r="BH48" s="21"/>
      <c r="BI48" s="21"/>
      <c r="BJ48" s="32"/>
      <c r="BK48" s="21"/>
      <c r="BL48" s="21"/>
      <c r="BM48" s="32"/>
      <c r="BN48" s="21"/>
      <c r="BO48" s="21"/>
      <c r="BP48" s="32"/>
      <c r="BQ48" s="21"/>
      <c r="BR48" s="21"/>
      <c r="BS48" s="32"/>
      <c r="BT48" s="21"/>
      <c r="BU48" s="21"/>
      <c r="BV48" s="32"/>
      <c r="BW48" s="21"/>
      <c r="BX48" s="21"/>
      <c r="BY48" s="32"/>
      <c r="BZ48" s="21"/>
      <c r="CA48" s="21"/>
      <c r="CB48" s="32"/>
      <c r="CC48" s="21"/>
      <c r="CD48" s="21"/>
      <c r="CE48" s="32"/>
      <c r="CF48" s="21"/>
      <c r="CG48" s="21"/>
      <c r="CH48" s="32"/>
      <c r="CI48" s="21"/>
      <c r="CJ48" s="21"/>
      <c r="CK48" s="32"/>
      <c r="CL48" s="21"/>
      <c r="CM48" s="21"/>
      <c r="CN48" s="32"/>
      <c r="CO48" s="21"/>
      <c r="CP48" s="21"/>
      <c r="CQ48" s="134"/>
      <c r="CR48" s="135"/>
      <c r="CS48" s="32"/>
      <c r="CT48" s="146"/>
      <c r="CU48" s="146"/>
      <c r="CV48" s="32"/>
      <c r="CW48" s="21"/>
      <c r="CX48" s="21"/>
      <c r="CY48" s="21"/>
      <c r="CZ48" s="137"/>
      <c r="DA48" s="35"/>
      <c r="DB48" s="21"/>
      <c r="DC48" s="104"/>
    </row>
    <row r="49" spans="1:107" ht="22.5" hidden="1" customHeight="1">
      <c r="A49" s="10"/>
      <c r="B49" s="10"/>
      <c r="C49" s="28"/>
      <c r="D49" s="10"/>
      <c r="E49" s="10"/>
      <c r="F49" s="10"/>
      <c r="G49" s="10"/>
      <c r="H49" s="119"/>
      <c r="I49" s="102"/>
      <c r="J49" s="99"/>
      <c r="K49" s="66"/>
      <c r="L49" s="24"/>
      <c r="M49" s="65"/>
      <c r="N49" s="65"/>
      <c r="O49" s="116"/>
      <c r="P49" s="65"/>
      <c r="Q49" s="131"/>
      <c r="R49" s="105"/>
      <c r="S49" s="28"/>
      <c r="T49" s="28"/>
      <c r="U49" s="20"/>
      <c r="V49" s="23"/>
      <c r="W49" s="32"/>
      <c r="X49" s="21"/>
      <c r="Y49" s="30"/>
      <c r="Z49" s="32"/>
      <c r="AA49" s="21"/>
      <c r="AB49" s="21"/>
      <c r="AC49" s="32"/>
      <c r="AD49" s="21"/>
      <c r="AE49" s="30"/>
      <c r="AF49" s="32"/>
      <c r="AG49" s="21"/>
      <c r="AH49" s="21"/>
      <c r="AI49" s="32"/>
      <c r="AJ49" s="21"/>
      <c r="AK49" s="133"/>
      <c r="AL49" s="32"/>
      <c r="AM49" s="21"/>
      <c r="AN49" s="21"/>
      <c r="AO49" s="32"/>
      <c r="AP49" s="21"/>
      <c r="AQ49" s="133"/>
      <c r="AR49" s="32"/>
      <c r="AS49" s="21"/>
      <c r="AT49" s="21"/>
      <c r="AU49" s="32"/>
      <c r="AV49" s="21"/>
      <c r="AW49" s="133"/>
      <c r="AX49" s="32"/>
      <c r="AY49" s="21"/>
      <c r="AZ49" s="21"/>
      <c r="BA49" s="32"/>
      <c r="BB49" s="21"/>
      <c r="BC49" s="21"/>
      <c r="BD49" s="32"/>
      <c r="BE49" s="21"/>
      <c r="BF49" s="21"/>
      <c r="BG49" s="32"/>
      <c r="BH49" s="21"/>
      <c r="BI49" s="21"/>
      <c r="BJ49" s="32"/>
      <c r="BK49" s="21"/>
      <c r="BL49" s="21"/>
      <c r="BM49" s="32"/>
      <c r="BN49" s="21"/>
      <c r="BO49" s="21"/>
      <c r="BP49" s="32"/>
      <c r="BQ49" s="21"/>
      <c r="BR49" s="21"/>
      <c r="BS49" s="32"/>
      <c r="BT49" s="21"/>
      <c r="BU49" s="21"/>
      <c r="BV49" s="32"/>
      <c r="BW49" s="21"/>
      <c r="BX49" s="21"/>
      <c r="BY49" s="32"/>
      <c r="BZ49" s="21"/>
      <c r="CA49" s="21"/>
      <c r="CB49" s="32"/>
      <c r="CC49" s="21"/>
      <c r="CD49" s="21"/>
      <c r="CE49" s="32"/>
      <c r="CF49" s="21"/>
      <c r="CG49" s="21"/>
      <c r="CH49" s="32"/>
      <c r="CI49" s="21"/>
      <c r="CJ49" s="21"/>
      <c r="CK49" s="32"/>
      <c r="CL49" s="21"/>
      <c r="CM49" s="21"/>
      <c r="CN49" s="32"/>
      <c r="CO49" s="21"/>
      <c r="CP49" s="21"/>
      <c r="CQ49" s="134"/>
      <c r="CR49" s="135"/>
      <c r="CS49" s="32"/>
      <c r="CT49" s="146"/>
      <c r="CU49" s="146"/>
      <c r="CV49" s="32"/>
      <c r="CW49" s="21"/>
      <c r="CX49" s="21"/>
      <c r="CY49" s="21"/>
      <c r="CZ49" s="137"/>
      <c r="DA49" s="35"/>
      <c r="DB49" s="21"/>
      <c r="DC49" s="104"/>
    </row>
    <row r="50" spans="1:107" ht="22.5" hidden="1" customHeight="1">
      <c r="A50" s="10"/>
      <c r="B50" s="10"/>
      <c r="C50" s="28"/>
      <c r="D50" s="10"/>
      <c r="E50" s="10"/>
      <c r="F50" s="10"/>
      <c r="G50" s="10"/>
      <c r="H50" s="119"/>
      <c r="I50" s="112"/>
      <c r="J50" s="65"/>
      <c r="K50" s="112"/>
      <c r="L50" s="24"/>
      <c r="M50" s="65"/>
      <c r="N50" s="65"/>
      <c r="O50" s="116"/>
      <c r="P50" s="65"/>
      <c r="Q50" s="131"/>
      <c r="R50" s="105"/>
      <c r="S50" s="28"/>
      <c r="T50" s="28"/>
      <c r="U50" s="20"/>
      <c r="V50" s="23"/>
      <c r="W50" s="32"/>
      <c r="X50" s="21"/>
      <c r="Y50" s="30"/>
      <c r="Z50" s="32"/>
      <c r="AA50" s="21"/>
      <c r="AB50" s="21"/>
      <c r="AC50" s="32"/>
      <c r="AD50" s="21"/>
      <c r="AE50" s="30"/>
      <c r="AF50" s="32"/>
      <c r="AG50" s="21"/>
      <c r="AH50" s="21"/>
      <c r="AI50" s="32"/>
      <c r="AJ50" s="21"/>
      <c r="AK50" s="133"/>
      <c r="AL50" s="32"/>
      <c r="AM50" s="21"/>
      <c r="AN50" s="21"/>
      <c r="AO50" s="32"/>
      <c r="AP50" s="21"/>
      <c r="AQ50" s="133"/>
      <c r="AR50" s="32"/>
      <c r="AS50" s="21"/>
      <c r="AT50" s="21"/>
      <c r="AU50" s="32"/>
      <c r="AV50" s="21"/>
      <c r="AW50" s="133"/>
      <c r="AX50" s="32"/>
      <c r="AY50" s="21"/>
      <c r="AZ50" s="21"/>
      <c r="BA50" s="32"/>
      <c r="BB50" s="21"/>
      <c r="BC50" s="21"/>
      <c r="BD50" s="32"/>
      <c r="BE50" s="21"/>
      <c r="BF50" s="21"/>
      <c r="BG50" s="32"/>
      <c r="BH50" s="21"/>
      <c r="BI50" s="21"/>
      <c r="BJ50" s="32"/>
      <c r="BK50" s="21"/>
      <c r="BL50" s="21"/>
      <c r="BM50" s="32"/>
      <c r="BN50" s="21"/>
      <c r="BO50" s="21"/>
      <c r="BP50" s="32"/>
      <c r="BQ50" s="21"/>
      <c r="BR50" s="21"/>
      <c r="BS50" s="32"/>
      <c r="BT50" s="21"/>
      <c r="BU50" s="21"/>
      <c r="BV50" s="32"/>
      <c r="BW50" s="21"/>
      <c r="BX50" s="21"/>
      <c r="BY50" s="32"/>
      <c r="BZ50" s="21"/>
      <c r="CA50" s="21"/>
      <c r="CB50" s="32"/>
      <c r="CC50" s="21"/>
      <c r="CD50" s="21"/>
      <c r="CE50" s="32"/>
      <c r="CF50" s="21"/>
      <c r="CG50" s="21"/>
      <c r="CH50" s="32"/>
      <c r="CI50" s="21"/>
      <c r="CJ50" s="21"/>
      <c r="CK50" s="32"/>
      <c r="CL50" s="21"/>
      <c r="CM50" s="21"/>
      <c r="CN50" s="32"/>
      <c r="CO50" s="21"/>
      <c r="CP50" s="21"/>
      <c r="CQ50" s="134"/>
      <c r="CR50" s="135"/>
      <c r="CS50" s="32"/>
      <c r="CT50" s="146"/>
      <c r="CU50" s="146"/>
      <c r="CV50" s="32"/>
      <c r="CW50" s="21"/>
      <c r="CX50" s="21"/>
      <c r="CY50" s="21"/>
      <c r="CZ50" s="137"/>
      <c r="DA50" s="35"/>
      <c r="DB50" s="21"/>
      <c r="DC50" s="104"/>
    </row>
    <row r="51" spans="1:107" ht="22.5" hidden="1" customHeight="1">
      <c r="A51" s="10"/>
      <c r="B51" s="10"/>
      <c r="C51" s="28"/>
      <c r="D51" s="10"/>
      <c r="E51" s="10"/>
      <c r="F51" s="10"/>
      <c r="G51" s="10"/>
      <c r="H51" s="119"/>
      <c r="I51" s="112"/>
      <c r="J51" s="65"/>
      <c r="K51" s="112"/>
      <c r="L51" s="24"/>
      <c r="M51" s="65"/>
      <c r="N51" s="65"/>
      <c r="O51" s="117"/>
      <c r="P51" s="65"/>
      <c r="Q51" s="131"/>
      <c r="R51" s="131"/>
      <c r="S51" s="28"/>
      <c r="T51" s="28"/>
      <c r="U51" s="20"/>
      <c r="V51" s="23"/>
      <c r="W51" s="32"/>
      <c r="X51" s="21"/>
      <c r="Y51" s="30"/>
      <c r="Z51" s="32"/>
      <c r="AA51" s="21"/>
      <c r="AB51" s="21"/>
      <c r="AC51" s="32"/>
      <c r="AD51" s="35"/>
      <c r="AE51" s="30"/>
      <c r="AF51" s="32"/>
      <c r="AG51" s="21"/>
      <c r="AH51" s="21"/>
      <c r="AI51" s="32"/>
      <c r="AJ51" s="21"/>
      <c r="AK51" s="133"/>
      <c r="AL51" s="32"/>
      <c r="AM51" s="21"/>
      <c r="AN51" s="21"/>
      <c r="AO51" s="32"/>
      <c r="AP51" s="21"/>
      <c r="AQ51" s="133"/>
      <c r="AR51" s="32"/>
      <c r="AS51" s="21"/>
      <c r="AT51" s="21"/>
      <c r="AU51" s="32"/>
      <c r="AV51" s="21"/>
      <c r="AW51" s="133"/>
      <c r="AX51" s="32"/>
      <c r="AY51" s="21"/>
      <c r="AZ51" s="21"/>
      <c r="BA51" s="32"/>
      <c r="BB51" s="21"/>
      <c r="BC51" s="21"/>
      <c r="BD51" s="32"/>
      <c r="BE51" s="21"/>
      <c r="BF51" s="21"/>
      <c r="BG51" s="32"/>
      <c r="BH51" s="21"/>
      <c r="BI51" s="21"/>
      <c r="BJ51" s="32"/>
      <c r="BK51" s="21"/>
      <c r="BL51" s="21"/>
      <c r="BM51" s="32"/>
      <c r="BN51" s="21"/>
      <c r="BO51" s="21"/>
      <c r="BP51" s="32"/>
      <c r="BQ51" s="21"/>
      <c r="BR51" s="21"/>
      <c r="BS51" s="32"/>
      <c r="BT51" s="21"/>
      <c r="BU51" s="21"/>
      <c r="BV51" s="32"/>
      <c r="BW51" s="21"/>
      <c r="BX51" s="21"/>
      <c r="BY51" s="32"/>
      <c r="BZ51" s="21"/>
      <c r="CA51" s="21"/>
      <c r="CB51" s="32"/>
      <c r="CC51" s="21"/>
      <c r="CD51" s="21"/>
      <c r="CE51" s="32"/>
      <c r="CF51" s="21"/>
      <c r="CG51" s="21"/>
      <c r="CH51" s="32"/>
      <c r="CI51" s="21"/>
      <c r="CJ51" s="21"/>
      <c r="CK51" s="32"/>
      <c r="CL51" s="21"/>
      <c r="CM51" s="21"/>
      <c r="CN51" s="32"/>
      <c r="CO51" s="21"/>
      <c r="CP51" s="21"/>
      <c r="CQ51" s="134"/>
      <c r="CR51" s="135"/>
      <c r="CS51" s="32"/>
      <c r="CT51" s="146"/>
      <c r="CU51" s="146"/>
      <c r="CV51" s="32"/>
      <c r="CW51" s="21"/>
      <c r="CX51" s="21"/>
      <c r="CY51" s="21"/>
      <c r="CZ51" s="137"/>
      <c r="DA51" s="35"/>
      <c r="DB51" s="21"/>
      <c r="DC51" s="104"/>
    </row>
    <row r="52" spans="1:107" ht="22.5" hidden="1" customHeight="1">
      <c r="A52" s="10"/>
      <c r="B52" s="10"/>
      <c r="C52" s="28"/>
      <c r="D52" s="10"/>
      <c r="E52" s="10"/>
      <c r="F52" s="10"/>
      <c r="G52" s="10"/>
      <c r="H52" s="119"/>
      <c r="I52" s="112"/>
      <c r="J52" s="65"/>
      <c r="K52" s="65"/>
      <c r="L52" s="24"/>
      <c r="M52" s="65"/>
      <c r="N52" s="65"/>
      <c r="O52" s="121"/>
      <c r="P52" s="65"/>
      <c r="Q52" s="131"/>
      <c r="R52" s="131"/>
      <c r="S52" s="28"/>
      <c r="T52" s="28"/>
      <c r="U52" s="20"/>
      <c r="V52" s="23"/>
      <c r="W52" s="32"/>
      <c r="X52" s="21"/>
      <c r="Y52" s="30"/>
      <c r="Z52" s="32"/>
      <c r="AA52" s="21"/>
      <c r="AB52" s="21"/>
      <c r="AC52" s="32"/>
      <c r="AD52" s="21"/>
      <c r="AE52" s="30"/>
      <c r="AF52" s="32"/>
      <c r="AG52" s="21"/>
      <c r="AH52" s="21"/>
      <c r="AI52" s="32"/>
      <c r="AJ52" s="21"/>
      <c r="AK52" s="133"/>
      <c r="AL52" s="32"/>
      <c r="AM52" s="21"/>
      <c r="AN52" s="21"/>
      <c r="AO52" s="32"/>
      <c r="AP52" s="21"/>
      <c r="AQ52" s="133"/>
      <c r="AR52" s="32"/>
      <c r="AS52" s="21"/>
      <c r="AT52" s="21"/>
      <c r="AU52" s="32"/>
      <c r="AV52" s="21"/>
      <c r="AW52" s="133"/>
      <c r="AX52" s="32"/>
      <c r="AY52" s="21"/>
      <c r="AZ52" s="21"/>
      <c r="BA52" s="32"/>
      <c r="BB52" s="21"/>
      <c r="BC52" s="21"/>
      <c r="BD52" s="32"/>
      <c r="BE52" s="21"/>
      <c r="BF52" s="21"/>
      <c r="BG52" s="32"/>
      <c r="BH52" s="21"/>
      <c r="BI52" s="21"/>
      <c r="BJ52" s="32"/>
      <c r="BK52" s="21"/>
      <c r="BL52" s="21"/>
      <c r="BM52" s="32"/>
      <c r="BN52" s="21"/>
      <c r="BO52" s="21"/>
      <c r="BP52" s="32"/>
      <c r="BQ52" s="21"/>
      <c r="BR52" s="21"/>
      <c r="BS52" s="32"/>
      <c r="BT52" s="21"/>
      <c r="BU52" s="21"/>
      <c r="BV52" s="32"/>
      <c r="BW52" s="21"/>
      <c r="BX52" s="21"/>
      <c r="BY52" s="32"/>
      <c r="BZ52" s="21"/>
      <c r="CA52" s="21"/>
      <c r="CB52" s="32"/>
      <c r="CC52" s="21"/>
      <c r="CD52" s="21"/>
      <c r="CE52" s="32"/>
      <c r="CF52" s="21"/>
      <c r="CG52" s="21"/>
      <c r="CH52" s="32"/>
      <c r="CI52" s="21"/>
      <c r="CJ52" s="21"/>
      <c r="CK52" s="32"/>
      <c r="CL52" s="21"/>
      <c r="CM52" s="21"/>
      <c r="CN52" s="32"/>
      <c r="CO52" s="21"/>
      <c r="CP52" s="21"/>
      <c r="CQ52" s="134"/>
      <c r="CR52" s="135"/>
      <c r="CS52" s="32"/>
      <c r="CT52" s="146"/>
      <c r="CU52" s="146"/>
      <c r="CV52" s="32"/>
      <c r="CW52" s="21"/>
      <c r="CX52" s="21"/>
      <c r="CY52" s="21"/>
      <c r="CZ52" s="137"/>
      <c r="DA52" s="35"/>
      <c r="DB52" s="21"/>
      <c r="DC52" s="104"/>
    </row>
    <row r="53" spans="1:107" ht="22.5" hidden="1" customHeight="1">
      <c r="A53" s="10"/>
      <c r="B53" s="10"/>
      <c r="C53" s="28"/>
      <c r="D53" s="10"/>
      <c r="E53" s="10"/>
      <c r="F53" s="10"/>
      <c r="G53" s="10"/>
      <c r="H53" s="119"/>
      <c r="I53" s="102"/>
      <c r="J53" s="99"/>
      <c r="K53" s="66"/>
      <c r="L53" s="24"/>
      <c r="M53" s="65"/>
      <c r="N53" s="65"/>
      <c r="O53" s="122"/>
      <c r="P53" s="65"/>
      <c r="Q53" s="131"/>
      <c r="R53" s="105"/>
      <c r="S53" s="28"/>
      <c r="T53" s="28"/>
      <c r="U53" s="20"/>
      <c r="V53" s="23"/>
      <c r="W53" s="32"/>
      <c r="X53" s="19"/>
      <c r="Y53" s="30"/>
      <c r="Z53" s="32"/>
      <c r="AA53" s="21"/>
      <c r="AB53" s="19"/>
      <c r="AC53" s="32"/>
      <c r="AD53" s="21"/>
      <c r="AE53" s="30"/>
      <c r="AF53" s="32"/>
      <c r="AG53" s="21"/>
      <c r="AH53" s="21"/>
      <c r="AI53" s="32"/>
      <c r="AJ53" s="140"/>
      <c r="AK53" s="133"/>
      <c r="AL53" s="32"/>
      <c r="AM53" s="21"/>
      <c r="AN53" s="21"/>
      <c r="AO53" s="32"/>
      <c r="AP53" s="21"/>
      <c r="AQ53" s="133"/>
      <c r="AR53" s="32"/>
      <c r="AS53" s="21"/>
      <c r="AT53" s="21"/>
      <c r="AU53" s="32"/>
      <c r="AV53" s="21"/>
      <c r="AW53" s="133"/>
      <c r="AX53" s="32"/>
      <c r="AY53" s="21"/>
      <c r="AZ53" s="21"/>
      <c r="BA53" s="32"/>
      <c r="BB53" s="21"/>
      <c r="BC53" s="21"/>
      <c r="BD53" s="32"/>
      <c r="BE53" s="21"/>
      <c r="BF53" s="21"/>
      <c r="BG53" s="32"/>
      <c r="BH53" s="21"/>
      <c r="BI53" s="21"/>
      <c r="BJ53" s="32"/>
      <c r="BK53" s="21"/>
      <c r="BL53" s="21"/>
      <c r="BM53" s="32"/>
      <c r="BN53" s="21"/>
      <c r="BO53" s="21"/>
      <c r="BP53" s="32"/>
      <c r="BQ53" s="21"/>
      <c r="BR53" s="21"/>
      <c r="BS53" s="32"/>
      <c r="BT53" s="21"/>
      <c r="BU53" s="21"/>
      <c r="BV53" s="32"/>
      <c r="BW53" s="21"/>
      <c r="BX53" s="21"/>
      <c r="BY53" s="32"/>
      <c r="BZ53" s="21"/>
      <c r="CA53" s="21"/>
      <c r="CB53" s="32"/>
      <c r="CC53" s="21"/>
      <c r="CD53" s="21"/>
      <c r="CE53" s="32"/>
      <c r="CF53" s="21"/>
      <c r="CG53" s="21"/>
      <c r="CH53" s="32"/>
      <c r="CI53" s="21"/>
      <c r="CJ53" s="21"/>
      <c r="CK53" s="32"/>
      <c r="CL53" s="21"/>
      <c r="CM53" s="21"/>
      <c r="CN53" s="32"/>
      <c r="CO53" s="21"/>
      <c r="CP53" s="21"/>
      <c r="CQ53" s="134"/>
      <c r="CR53" s="135"/>
      <c r="CS53" s="32"/>
      <c r="CT53" s="146"/>
      <c r="CU53" s="146"/>
      <c r="CV53" s="32"/>
      <c r="CW53" s="21"/>
      <c r="CX53" s="21"/>
      <c r="CY53" s="21"/>
      <c r="CZ53" s="137"/>
      <c r="DA53" s="35"/>
      <c r="DB53" s="21"/>
      <c r="DC53" s="104"/>
    </row>
    <row r="54" spans="1:107" ht="22.5" hidden="1" customHeight="1">
      <c r="A54" s="10"/>
      <c r="B54" s="10"/>
      <c r="C54" s="28"/>
      <c r="D54" s="10"/>
      <c r="E54" s="10"/>
      <c r="F54" s="10"/>
      <c r="G54" s="10"/>
      <c r="H54" s="119"/>
      <c r="I54" s="112"/>
      <c r="J54" s="65"/>
      <c r="K54" s="112"/>
      <c r="L54" s="24"/>
      <c r="M54" s="65"/>
      <c r="N54" s="65"/>
      <c r="O54" s="116"/>
      <c r="P54" s="65"/>
      <c r="Q54" s="131"/>
      <c r="R54" s="105"/>
      <c r="S54" s="28"/>
      <c r="T54" s="28"/>
      <c r="U54" s="20"/>
      <c r="V54" s="23"/>
      <c r="W54" s="32"/>
      <c r="X54" s="21"/>
      <c r="Y54" s="30"/>
      <c r="Z54" s="32"/>
      <c r="AA54" s="21"/>
      <c r="AB54" s="21"/>
      <c r="AC54" s="32"/>
      <c r="AD54" s="33"/>
      <c r="AE54" s="30"/>
      <c r="AF54" s="32"/>
      <c r="AG54" s="21"/>
      <c r="AH54" s="21"/>
      <c r="AI54" s="32"/>
      <c r="AJ54" s="123"/>
      <c r="AK54" s="133"/>
      <c r="AL54" s="32"/>
      <c r="AM54" s="21"/>
      <c r="AN54" s="21"/>
      <c r="AO54" s="32"/>
      <c r="AP54" s="21"/>
      <c r="AQ54" s="133"/>
      <c r="AR54" s="32"/>
      <c r="AS54" s="21"/>
      <c r="AT54" s="21"/>
      <c r="AU54" s="32"/>
      <c r="AV54" s="21"/>
      <c r="AW54" s="133"/>
      <c r="AX54" s="32"/>
      <c r="AY54" s="21"/>
      <c r="AZ54" s="21"/>
      <c r="BA54" s="32"/>
      <c r="BB54" s="21"/>
      <c r="BC54" s="21"/>
      <c r="BD54" s="32"/>
      <c r="BE54" s="21"/>
      <c r="BF54" s="21"/>
      <c r="BG54" s="32"/>
      <c r="BH54" s="21"/>
      <c r="BI54" s="21"/>
      <c r="BJ54" s="32"/>
      <c r="BK54" s="21"/>
      <c r="BL54" s="21"/>
      <c r="BM54" s="32"/>
      <c r="BN54" s="21"/>
      <c r="BO54" s="21"/>
      <c r="BP54" s="32"/>
      <c r="BQ54" s="21"/>
      <c r="BR54" s="21"/>
      <c r="BS54" s="32"/>
      <c r="BT54" s="21"/>
      <c r="BU54" s="21"/>
      <c r="BV54" s="32"/>
      <c r="BW54" s="21"/>
      <c r="BX54" s="21"/>
      <c r="BY54" s="32"/>
      <c r="BZ54" s="21"/>
      <c r="CA54" s="21"/>
      <c r="CB54" s="32"/>
      <c r="CC54" s="21"/>
      <c r="CD54" s="21"/>
      <c r="CE54" s="32"/>
      <c r="CF54" s="21"/>
      <c r="CG54" s="21"/>
      <c r="CH54" s="32"/>
      <c r="CI54" s="21"/>
      <c r="CJ54" s="21"/>
      <c r="CK54" s="32"/>
      <c r="CL54" s="21"/>
      <c r="CM54" s="21"/>
      <c r="CN54" s="32"/>
      <c r="CO54" s="21"/>
      <c r="CP54" s="21"/>
      <c r="CQ54" s="134"/>
      <c r="CR54" s="135"/>
      <c r="CS54" s="32"/>
      <c r="CT54" s="146"/>
      <c r="CU54" s="146"/>
      <c r="CV54" s="32"/>
      <c r="CW54" s="21"/>
      <c r="CX54" s="21"/>
      <c r="CY54" s="21"/>
      <c r="CZ54" s="137"/>
      <c r="DA54" s="35"/>
      <c r="DB54" s="21"/>
      <c r="DC54" s="104"/>
    </row>
    <row r="55" spans="1:107" ht="22.5" hidden="1" customHeight="1">
      <c r="A55" s="10"/>
      <c r="B55" s="10"/>
      <c r="C55" s="28"/>
      <c r="D55" s="10"/>
      <c r="E55" s="10"/>
      <c r="F55" s="10"/>
      <c r="G55" s="10"/>
      <c r="H55" s="119"/>
      <c r="I55" s="112"/>
      <c r="J55" s="65"/>
      <c r="K55" s="114"/>
      <c r="L55" s="24"/>
      <c r="M55" s="65"/>
      <c r="N55" s="65"/>
      <c r="O55" s="122"/>
      <c r="P55" s="65"/>
      <c r="Q55" s="131"/>
      <c r="R55" s="10"/>
      <c r="S55" s="28"/>
      <c r="T55" s="28"/>
      <c r="U55" s="20"/>
      <c r="V55" s="23"/>
      <c r="W55" s="32"/>
      <c r="X55" s="19"/>
      <c r="Y55" s="30"/>
      <c r="Z55" s="32"/>
      <c r="AA55" s="21"/>
      <c r="AB55" s="21"/>
      <c r="AC55" s="32"/>
      <c r="AD55" s="33"/>
      <c r="AE55" s="30"/>
      <c r="AF55" s="32"/>
      <c r="AG55" s="21"/>
      <c r="AH55" s="21"/>
      <c r="AI55" s="32"/>
      <c r="AJ55" s="123"/>
      <c r="AK55" s="133"/>
      <c r="AL55" s="32"/>
      <c r="AM55" s="21"/>
      <c r="AN55" s="21"/>
      <c r="AO55" s="32"/>
      <c r="AP55" s="21"/>
      <c r="AQ55" s="133"/>
      <c r="AR55" s="32"/>
      <c r="AS55" s="21"/>
      <c r="AT55" s="21"/>
      <c r="AU55" s="32"/>
      <c r="AV55" s="21"/>
      <c r="AW55" s="133"/>
      <c r="AX55" s="32"/>
      <c r="AY55" s="21"/>
      <c r="AZ55" s="21"/>
      <c r="BA55" s="32"/>
      <c r="BB55" s="21"/>
      <c r="BC55" s="21"/>
      <c r="BD55" s="32"/>
      <c r="BE55" s="21"/>
      <c r="BF55" s="21"/>
      <c r="BG55" s="32"/>
      <c r="BH55" s="21"/>
      <c r="BI55" s="21"/>
      <c r="BJ55" s="32"/>
      <c r="BK55" s="21"/>
      <c r="BL55" s="21"/>
      <c r="BM55" s="32"/>
      <c r="BN55" s="21"/>
      <c r="BO55" s="21"/>
      <c r="BP55" s="32"/>
      <c r="BQ55" s="21"/>
      <c r="BR55" s="21"/>
      <c r="BS55" s="32"/>
      <c r="BT55" s="21"/>
      <c r="BU55" s="21"/>
      <c r="BV55" s="32"/>
      <c r="BW55" s="21"/>
      <c r="BX55" s="21"/>
      <c r="BY55" s="32"/>
      <c r="BZ55" s="21"/>
      <c r="CA55" s="21"/>
      <c r="CB55" s="32"/>
      <c r="CC55" s="21"/>
      <c r="CD55" s="21"/>
      <c r="CE55" s="32"/>
      <c r="CF55" s="21"/>
      <c r="CG55" s="21"/>
      <c r="CH55" s="32"/>
      <c r="CI55" s="21"/>
      <c r="CJ55" s="21"/>
      <c r="CK55" s="32"/>
      <c r="CL55" s="21"/>
      <c r="CM55" s="21"/>
      <c r="CN55" s="32"/>
      <c r="CO55" s="21"/>
      <c r="CP55" s="21"/>
      <c r="CQ55" s="134"/>
      <c r="CR55" s="135"/>
      <c r="CS55" s="32"/>
      <c r="CT55" s="146"/>
      <c r="CU55" s="146"/>
      <c r="CV55" s="32"/>
      <c r="CW55" s="21"/>
      <c r="CX55" s="21"/>
      <c r="CY55" s="21"/>
      <c r="CZ55" s="137"/>
      <c r="DA55" s="35"/>
      <c r="DB55" s="21"/>
      <c r="DC55" s="104"/>
    </row>
    <row r="56" spans="1:107" ht="22.5" hidden="1" customHeight="1">
      <c r="A56" s="10"/>
      <c r="B56" s="10"/>
      <c r="C56" s="28"/>
      <c r="D56" s="10"/>
      <c r="E56" s="10"/>
      <c r="F56" s="10"/>
      <c r="G56" s="10"/>
      <c r="H56" s="119"/>
      <c r="I56" s="112"/>
      <c r="J56" s="65"/>
      <c r="K56" s="112"/>
      <c r="L56" s="24"/>
      <c r="M56" s="65"/>
      <c r="N56" s="65"/>
      <c r="O56" s="122"/>
      <c r="P56" s="65"/>
      <c r="Q56" s="131"/>
      <c r="R56" s="10"/>
      <c r="S56" s="28"/>
      <c r="T56" s="28"/>
      <c r="U56" s="20"/>
      <c r="V56" s="23"/>
      <c r="W56" s="32"/>
      <c r="X56" s="21"/>
      <c r="Y56" s="30"/>
      <c r="Z56" s="32"/>
      <c r="AA56" s="21"/>
      <c r="AB56" s="21"/>
      <c r="AC56" s="32"/>
      <c r="AD56" s="21"/>
      <c r="AE56" s="30"/>
      <c r="AF56" s="32"/>
      <c r="AG56" s="21"/>
      <c r="AH56" s="21"/>
      <c r="AI56" s="32"/>
      <c r="AJ56" s="21"/>
      <c r="AK56" s="133"/>
      <c r="AL56" s="32"/>
      <c r="AM56" s="21"/>
      <c r="AN56" s="21"/>
      <c r="AO56" s="32"/>
      <c r="AP56" s="21"/>
      <c r="AQ56" s="133"/>
      <c r="AR56" s="32"/>
      <c r="AS56" s="21"/>
      <c r="AT56" s="21"/>
      <c r="AU56" s="32"/>
      <c r="AV56" s="21"/>
      <c r="AW56" s="133"/>
      <c r="AX56" s="32"/>
      <c r="AY56" s="21"/>
      <c r="AZ56" s="21"/>
      <c r="BA56" s="32"/>
      <c r="BB56" s="21"/>
      <c r="BC56" s="21"/>
      <c r="BD56" s="32"/>
      <c r="BE56" s="21"/>
      <c r="BF56" s="21"/>
      <c r="BG56" s="32"/>
      <c r="BH56" s="21"/>
      <c r="BI56" s="21"/>
      <c r="BJ56" s="32"/>
      <c r="BK56" s="21"/>
      <c r="BL56" s="21"/>
      <c r="BM56" s="32"/>
      <c r="BN56" s="21"/>
      <c r="BO56" s="21"/>
      <c r="BP56" s="32"/>
      <c r="BQ56" s="21"/>
      <c r="BR56" s="21"/>
      <c r="BS56" s="32"/>
      <c r="BT56" s="21"/>
      <c r="BU56" s="21"/>
      <c r="BV56" s="32"/>
      <c r="BW56" s="21"/>
      <c r="BX56" s="21"/>
      <c r="BY56" s="32"/>
      <c r="BZ56" s="21"/>
      <c r="CA56" s="21"/>
      <c r="CB56" s="32"/>
      <c r="CC56" s="21"/>
      <c r="CD56" s="21"/>
      <c r="CE56" s="32"/>
      <c r="CF56" s="21"/>
      <c r="CG56" s="21"/>
      <c r="CH56" s="32"/>
      <c r="CI56" s="21"/>
      <c r="CJ56" s="21"/>
      <c r="CK56" s="32"/>
      <c r="CL56" s="21"/>
      <c r="CM56" s="21"/>
      <c r="CN56" s="32"/>
      <c r="CO56" s="21"/>
      <c r="CP56" s="21"/>
      <c r="CQ56" s="134"/>
      <c r="CR56" s="135"/>
      <c r="CS56" s="32"/>
      <c r="CT56" s="146"/>
      <c r="CU56" s="146"/>
      <c r="CV56" s="32"/>
      <c r="CW56" s="21"/>
      <c r="CX56" s="21"/>
      <c r="CY56" s="21"/>
      <c r="CZ56" s="137"/>
      <c r="DA56" s="35"/>
      <c r="DB56" s="21"/>
      <c r="DC56" s="104"/>
    </row>
    <row r="57" spans="1:107" ht="22.5" hidden="1" customHeight="1">
      <c r="A57" s="10"/>
      <c r="B57" s="10"/>
      <c r="C57" s="28"/>
      <c r="D57" s="10"/>
      <c r="E57" s="10"/>
      <c r="F57" s="10"/>
      <c r="G57" s="10"/>
      <c r="H57" s="107"/>
      <c r="I57" s="107"/>
      <c r="J57" s="99"/>
      <c r="K57" s="107"/>
      <c r="L57" s="24"/>
      <c r="M57" s="114"/>
      <c r="N57" s="114"/>
      <c r="O57" s="122"/>
      <c r="P57" s="114"/>
      <c r="Q57" s="131"/>
      <c r="R57" s="10"/>
      <c r="S57" s="28"/>
      <c r="T57" s="28"/>
      <c r="U57" s="21"/>
      <c r="V57" s="23"/>
      <c r="W57" s="32"/>
      <c r="X57" s="147"/>
      <c r="Y57" s="30"/>
      <c r="Z57" s="32"/>
      <c r="AA57" s="21"/>
      <c r="AB57" s="21"/>
      <c r="AC57" s="32"/>
      <c r="AD57" s="21"/>
      <c r="AE57" s="30"/>
      <c r="AF57" s="32"/>
      <c r="AG57" s="21"/>
      <c r="AH57" s="21"/>
      <c r="AI57" s="32"/>
      <c r="AJ57" s="21"/>
      <c r="AK57" s="133"/>
      <c r="AL57" s="32"/>
      <c r="AM57" s="21"/>
      <c r="AN57" s="21"/>
      <c r="AO57" s="32"/>
      <c r="AP57" s="21"/>
      <c r="AQ57" s="133"/>
      <c r="AR57" s="32"/>
      <c r="AS57" s="21"/>
      <c r="AT57" s="21"/>
      <c r="AU57" s="32"/>
      <c r="AV57" s="21"/>
      <c r="AW57" s="133"/>
      <c r="AX57" s="32"/>
      <c r="AY57" s="21"/>
      <c r="AZ57" s="21"/>
      <c r="BA57" s="32"/>
      <c r="BB57" s="21"/>
      <c r="BC57" s="21"/>
      <c r="BD57" s="32"/>
      <c r="BE57" s="21"/>
      <c r="BF57" s="21"/>
      <c r="BG57" s="32"/>
      <c r="BH57" s="21"/>
      <c r="BI57" s="21"/>
      <c r="BJ57" s="32"/>
      <c r="BK57" s="21"/>
      <c r="BL57" s="21"/>
      <c r="BM57" s="32"/>
      <c r="BN57" s="21"/>
      <c r="BO57" s="21"/>
      <c r="BP57" s="32"/>
      <c r="BQ57" s="21"/>
      <c r="BR57" s="21"/>
      <c r="BS57" s="32"/>
      <c r="BT57" s="21"/>
      <c r="BU57" s="21"/>
      <c r="BV57" s="32"/>
      <c r="BW57" s="21"/>
      <c r="BX57" s="21"/>
      <c r="BY57" s="32"/>
      <c r="BZ57" s="21"/>
      <c r="CA57" s="21"/>
      <c r="CB57" s="32"/>
      <c r="CC57" s="21"/>
      <c r="CD57" s="21"/>
      <c r="CE57" s="32"/>
      <c r="CF57" s="21"/>
      <c r="CG57" s="21"/>
      <c r="CH57" s="32"/>
      <c r="CI57" s="21"/>
      <c r="CJ57" s="21"/>
      <c r="CK57" s="32"/>
      <c r="CL57" s="21"/>
      <c r="CM57" s="21"/>
      <c r="CN57" s="32"/>
      <c r="CO57" s="21"/>
      <c r="CP57" s="21"/>
      <c r="CQ57" s="134"/>
      <c r="CR57" s="135"/>
      <c r="CS57" s="32"/>
      <c r="CT57" s="146"/>
      <c r="CU57" s="146"/>
      <c r="CV57" s="32"/>
      <c r="CW57" s="21"/>
      <c r="CX57" s="21"/>
      <c r="CY57" s="21"/>
      <c r="CZ57" s="137"/>
      <c r="DA57" s="35"/>
      <c r="DB57" s="21"/>
      <c r="DC57" s="104"/>
    </row>
    <row r="58" spans="1:107" ht="22.5" hidden="1" customHeight="1">
      <c r="A58" s="10"/>
      <c r="B58" s="10"/>
      <c r="C58" s="28"/>
      <c r="D58" s="10"/>
      <c r="E58" s="10"/>
      <c r="F58" s="10"/>
      <c r="G58" s="10"/>
      <c r="H58" s="119"/>
      <c r="I58" s="107"/>
      <c r="J58" s="99"/>
      <c r="K58" s="107"/>
      <c r="L58" s="24"/>
      <c r="M58" s="114"/>
      <c r="N58" s="114"/>
      <c r="O58" s="124"/>
      <c r="P58" s="114"/>
      <c r="Q58" s="131"/>
      <c r="R58" s="10"/>
      <c r="S58" s="28"/>
      <c r="T58" s="28"/>
      <c r="U58" s="20"/>
      <c r="V58" s="23"/>
      <c r="W58" s="32"/>
      <c r="X58" s="147"/>
      <c r="Y58" s="30"/>
      <c r="Z58" s="32"/>
      <c r="AA58" s="21"/>
      <c r="AB58" s="21"/>
      <c r="AC58" s="32"/>
      <c r="AD58" s="21"/>
      <c r="AE58" s="30"/>
      <c r="AF58" s="32"/>
      <c r="AG58" s="21"/>
      <c r="AH58" s="21"/>
      <c r="AI58" s="32"/>
      <c r="AJ58" s="21"/>
      <c r="AK58" s="133"/>
      <c r="AL58" s="32"/>
      <c r="AM58" s="21"/>
      <c r="AN58" s="21"/>
      <c r="AO58" s="32"/>
      <c r="AP58" s="21"/>
      <c r="AQ58" s="133"/>
      <c r="AR58" s="32"/>
      <c r="AS58" s="21"/>
      <c r="AT58" s="21"/>
      <c r="AU58" s="32"/>
      <c r="AV58" s="21"/>
      <c r="AW58" s="133"/>
      <c r="AX58" s="32"/>
      <c r="AY58" s="21"/>
      <c r="AZ58" s="21"/>
      <c r="BA58" s="32"/>
      <c r="BB58" s="21"/>
      <c r="BC58" s="21"/>
      <c r="BD58" s="32"/>
      <c r="BE58" s="21"/>
      <c r="BF58" s="21"/>
      <c r="BG58" s="32"/>
      <c r="BH58" s="21"/>
      <c r="BI58" s="21"/>
      <c r="BJ58" s="32"/>
      <c r="BK58" s="21"/>
      <c r="BL58" s="21"/>
      <c r="BM58" s="32"/>
      <c r="BN58" s="21"/>
      <c r="BO58" s="21"/>
      <c r="BP58" s="32"/>
      <c r="BQ58" s="21"/>
      <c r="BR58" s="21"/>
      <c r="BS58" s="32"/>
      <c r="BT58" s="21"/>
      <c r="BU58" s="21"/>
      <c r="BV58" s="32"/>
      <c r="BW58" s="21"/>
      <c r="BX58" s="21"/>
      <c r="BY58" s="32"/>
      <c r="BZ58" s="21"/>
      <c r="CA58" s="21"/>
      <c r="CB58" s="32"/>
      <c r="CC58" s="21"/>
      <c r="CD58" s="21"/>
      <c r="CE58" s="32"/>
      <c r="CF58" s="21"/>
      <c r="CG58" s="21"/>
      <c r="CH58" s="32"/>
      <c r="CI58" s="21"/>
      <c r="CJ58" s="21"/>
      <c r="CK58" s="32"/>
      <c r="CL58" s="21"/>
      <c r="CM58" s="21"/>
      <c r="CN58" s="32"/>
      <c r="CO58" s="21"/>
      <c r="CP58" s="21"/>
      <c r="CQ58" s="134"/>
      <c r="CR58" s="135"/>
      <c r="CS58" s="32"/>
      <c r="CT58" s="146"/>
      <c r="CU58" s="146"/>
      <c r="CV58" s="32"/>
      <c r="CW58" s="21"/>
      <c r="CX58" s="21"/>
      <c r="CY58" s="21"/>
      <c r="CZ58" s="137"/>
      <c r="DA58" s="35"/>
      <c r="DB58" s="21"/>
      <c r="DC58" s="104"/>
    </row>
    <row r="59" spans="1:107" ht="22.5" hidden="1" customHeight="1">
      <c r="A59" s="10"/>
      <c r="B59" s="10"/>
      <c r="C59" s="28"/>
      <c r="D59" s="10"/>
      <c r="E59" s="10"/>
      <c r="F59" s="10"/>
      <c r="G59" s="10"/>
      <c r="H59" s="119"/>
      <c r="I59" s="107"/>
      <c r="J59" s="99"/>
      <c r="K59" s="107"/>
      <c r="L59" s="24"/>
      <c r="M59" s="114"/>
      <c r="N59" s="114"/>
      <c r="O59" s="122"/>
      <c r="P59" s="114"/>
      <c r="Q59" s="131"/>
      <c r="R59" s="10"/>
      <c r="S59" s="28"/>
      <c r="T59" s="28"/>
      <c r="U59" s="20"/>
      <c r="V59" s="23"/>
      <c r="W59" s="32"/>
      <c r="X59" s="21"/>
      <c r="Y59" s="30"/>
      <c r="Z59" s="32"/>
      <c r="AA59" s="21"/>
      <c r="AB59" s="21"/>
      <c r="AC59" s="32"/>
      <c r="AD59" s="21"/>
      <c r="AE59" s="30"/>
      <c r="AF59" s="32"/>
      <c r="AG59" s="21"/>
      <c r="AH59" s="21"/>
      <c r="AI59" s="32"/>
      <c r="AJ59" s="21"/>
      <c r="AK59" s="133"/>
      <c r="AL59" s="32"/>
      <c r="AM59" s="21"/>
      <c r="AN59" s="21"/>
      <c r="AO59" s="32"/>
      <c r="AP59" s="21"/>
      <c r="AQ59" s="133"/>
      <c r="AR59" s="32"/>
      <c r="AS59" s="21"/>
      <c r="AT59" s="21"/>
      <c r="AU59" s="32"/>
      <c r="AV59" s="21"/>
      <c r="AW59" s="133"/>
      <c r="AX59" s="32"/>
      <c r="AY59" s="21"/>
      <c r="AZ59" s="21"/>
      <c r="BA59" s="32"/>
      <c r="BB59" s="21"/>
      <c r="BC59" s="21"/>
      <c r="BD59" s="32"/>
      <c r="BE59" s="21"/>
      <c r="BF59" s="21"/>
      <c r="BG59" s="32"/>
      <c r="BH59" s="21"/>
      <c r="BI59" s="21"/>
      <c r="BJ59" s="32"/>
      <c r="BK59" s="21"/>
      <c r="BL59" s="21"/>
      <c r="BM59" s="32"/>
      <c r="BN59" s="21"/>
      <c r="BO59" s="21"/>
      <c r="BP59" s="32"/>
      <c r="BQ59" s="21"/>
      <c r="BR59" s="21"/>
      <c r="BS59" s="32"/>
      <c r="BT59" s="21"/>
      <c r="BU59" s="21"/>
      <c r="BV59" s="32"/>
      <c r="BW59" s="21"/>
      <c r="BX59" s="21"/>
      <c r="BY59" s="32"/>
      <c r="BZ59" s="21"/>
      <c r="CA59" s="21"/>
      <c r="CB59" s="32"/>
      <c r="CC59" s="21"/>
      <c r="CD59" s="21"/>
      <c r="CE59" s="32"/>
      <c r="CF59" s="21"/>
      <c r="CG59" s="21"/>
      <c r="CH59" s="32"/>
      <c r="CI59" s="21"/>
      <c r="CJ59" s="21"/>
      <c r="CK59" s="32"/>
      <c r="CL59" s="21"/>
      <c r="CM59" s="21"/>
      <c r="CN59" s="32"/>
      <c r="CO59" s="21"/>
      <c r="CP59" s="21"/>
      <c r="CQ59" s="134"/>
      <c r="CR59" s="135"/>
      <c r="CS59" s="32"/>
      <c r="CT59" s="146"/>
      <c r="CU59" s="146"/>
      <c r="CV59" s="32"/>
      <c r="CW59" s="21"/>
      <c r="CX59" s="21"/>
      <c r="CY59" s="21"/>
      <c r="CZ59" s="137"/>
      <c r="DA59" s="35"/>
      <c r="DB59" s="21"/>
      <c r="DC59" s="104"/>
    </row>
    <row r="60" spans="1:107" ht="22.5" hidden="1" customHeight="1">
      <c r="A60" s="10"/>
      <c r="B60" s="10"/>
      <c r="C60" s="28"/>
      <c r="D60" s="10"/>
      <c r="E60" s="10"/>
      <c r="F60" s="10"/>
      <c r="G60" s="10"/>
      <c r="H60" s="119"/>
      <c r="I60" s="107"/>
      <c r="J60" s="99"/>
      <c r="K60" s="114"/>
      <c r="L60" s="24"/>
      <c r="M60" s="114"/>
      <c r="N60" s="114"/>
      <c r="O60" s="116"/>
      <c r="P60" s="114"/>
      <c r="Q60" s="131"/>
      <c r="R60" s="65"/>
      <c r="S60" s="28"/>
      <c r="T60" s="28"/>
      <c r="U60" s="20"/>
      <c r="V60" s="23"/>
      <c r="W60" s="32"/>
      <c r="X60" s="145"/>
      <c r="Y60" s="30"/>
      <c r="Z60" s="32"/>
      <c r="AA60" s="21"/>
      <c r="AB60" s="21"/>
      <c r="AC60" s="32"/>
      <c r="AD60" s="21"/>
      <c r="AE60" s="30"/>
      <c r="AF60" s="32"/>
      <c r="AG60" s="21"/>
      <c r="AH60" s="21"/>
      <c r="AI60" s="32"/>
      <c r="AJ60" s="21"/>
      <c r="AK60" s="133"/>
      <c r="AL60" s="32"/>
      <c r="AM60" s="21"/>
      <c r="AN60" s="21"/>
      <c r="AO60" s="32"/>
      <c r="AP60" s="21"/>
      <c r="AQ60" s="133"/>
      <c r="AR60" s="32"/>
      <c r="AS60" s="21"/>
      <c r="AT60" s="21"/>
      <c r="AU60" s="32"/>
      <c r="AV60" s="21"/>
      <c r="AW60" s="133"/>
      <c r="AX60" s="32"/>
      <c r="AY60" s="21"/>
      <c r="AZ60" s="21"/>
      <c r="BA60" s="32"/>
      <c r="BB60" s="21"/>
      <c r="BC60" s="30"/>
      <c r="BD60" s="32"/>
      <c r="BE60" s="21"/>
      <c r="BF60" s="21"/>
      <c r="BG60" s="32"/>
      <c r="BH60" s="21"/>
      <c r="BI60" s="21"/>
      <c r="BJ60" s="32"/>
      <c r="BK60" s="21"/>
      <c r="BL60" s="21"/>
      <c r="BM60" s="32"/>
      <c r="BN60" s="21"/>
      <c r="BO60" s="21"/>
      <c r="BP60" s="32"/>
      <c r="BQ60" s="21"/>
      <c r="BR60" s="21"/>
      <c r="BS60" s="32"/>
      <c r="BT60" s="21"/>
      <c r="BU60" s="21"/>
      <c r="BV60" s="32"/>
      <c r="BW60" s="21"/>
      <c r="BX60" s="21"/>
      <c r="BY60" s="32"/>
      <c r="BZ60" s="21"/>
      <c r="CA60" s="21"/>
      <c r="CB60" s="32"/>
      <c r="CC60" s="21"/>
      <c r="CD60" s="21"/>
      <c r="CE60" s="32"/>
      <c r="CF60" s="21"/>
      <c r="CG60" s="21"/>
      <c r="CH60" s="32"/>
      <c r="CI60" s="21"/>
      <c r="CJ60" s="21"/>
      <c r="CK60" s="32"/>
      <c r="CL60" s="21"/>
      <c r="CM60" s="21"/>
      <c r="CN60" s="32"/>
      <c r="CO60" s="21"/>
      <c r="CP60" s="21"/>
      <c r="CQ60" s="134"/>
      <c r="CR60" s="135"/>
      <c r="CS60" s="32"/>
      <c r="CT60" s="146"/>
      <c r="CU60" s="146"/>
      <c r="CV60" s="32"/>
      <c r="CW60" s="21"/>
      <c r="CX60" s="21"/>
      <c r="CY60" s="21"/>
      <c r="CZ60" s="137"/>
      <c r="DA60" s="35"/>
      <c r="DB60" s="21"/>
      <c r="DC60" s="104"/>
    </row>
    <row r="61" spans="1:107" ht="22.5" hidden="1" customHeight="1">
      <c r="A61" s="10"/>
      <c r="B61" s="10"/>
      <c r="C61" s="28"/>
      <c r="D61" s="10"/>
      <c r="E61" s="10"/>
      <c r="F61" s="10"/>
      <c r="G61" s="10"/>
      <c r="H61" s="119"/>
      <c r="I61" s="112"/>
      <c r="J61" s="99"/>
      <c r="K61" s="100"/>
      <c r="L61" s="24"/>
      <c r="M61" s="65"/>
      <c r="N61" s="65"/>
      <c r="O61" s="122"/>
      <c r="P61" s="65"/>
      <c r="Q61" s="131"/>
      <c r="R61" s="10"/>
      <c r="S61" s="28"/>
      <c r="T61" s="28"/>
      <c r="U61" s="20"/>
      <c r="V61" s="23"/>
      <c r="W61" s="32"/>
      <c r="X61" s="21"/>
      <c r="Y61" s="30"/>
      <c r="Z61" s="32"/>
      <c r="AA61" s="21"/>
      <c r="AB61" s="21"/>
      <c r="AC61" s="32"/>
      <c r="AD61" s="21"/>
      <c r="AE61" s="30"/>
      <c r="AF61" s="32"/>
      <c r="AG61" s="21"/>
      <c r="AH61" s="21"/>
      <c r="AI61" s="32"/>
      <c r="AJ61" s="21"/>
      <c r="AK61" s="133"/>
      <c r="AL61" s="32"/>
      <c r="AM61" s="21"/>
      <c r="AN61" s="21"/>
      <c r="AO61" s="32"/>
      <c r="AP61" s="21"/>
      <c r="AQ61" s="133"/>
      <c r="AR61" s="32"/>
      <c r="AS61" s="21"/>
      <c r="AT61" s="21"/>
      <c r="AU61" s="32"/>
      <c r="AV61" s="21"/>
      <c r="AW61" s="133"/>
      <c r="AX61" s="32"/>
      <c r="AY61" s="21"/>
      <c r="AZ61" s="21"/>
      <c r="BA61" s="32"/>
      <c r="BB61" s="21"/>
      <c r="BC61" s="21"/>
      <c r="BD61" s="32"/>
      <c r="BE61" s="21"/>
      <c r="BF61" s="21"/>
      <c r="BG61" s="32"/>
      <c r="BH61" s="21"/>
      <c r="BI61" s="21"/>
      <c r="BJ61" s="32"/>
      <c r="BK61" s="21"/>
      <c r="BL61" s="21"/>
      <c r="BM61" s="32"/>
      <c r="BN61" s="21"/>
      <c r="BO61" s="21"/>
      <c r="BP61" s="32"/>
      <c r="BQ61" s="21"/>
      <c r="BR61" s="21"/>
      <c r="BS61" s="32"/>
      <c r="BT61" s="21"/>
      <c r="BU61" s="21"/>
      <c r="BV61" s="32"/>
      <c r="BW61" s="21"/>
      <c r="BX61" s="21"/>
      <c r="BY61" s="32"/>
      <c r="BZ61" s="21"/>
      <c r="CA61" s="21"/>
      <c r="CB61" s="32"/>
      <c r="CC61" s="21"/>
      <c r="CD61" s="21"/>
      <c r="CE61" s="32"/>
      <c r="CF61" s="21"/>
      <c r="CG61" s="21"/>
      <c r="CH61" s="32"/>
      <c r="CI61" s="21"/>
      <c r="CJ61" s="21"/>
      <c r="CK61" s="32"/>
      <c r="CL61" s="21"/>
      <c r="CM61" s="21"/>
      <c r="CN61" s="32"/>
      <c r="CO61" s="21"/>
      <c r="CP61" s="21"/>
      <c r="CQ61" s="134"/>
      <c r="CR61" s="135"/>
      <c r="CS61" s="32"/>
      <c r="CT61" s="146"/>
      <c r="CU61" s="146"/>
      <c r="CV61" s="32"/>
      <c r="CW61" s="21"/>
      <c r="CX61" s="21"/>
      <c r="CY61" s="21"/>
      <c r="CZ61" s="137"/>
      <c r="DA61" s="35"/>
      <c r="DB61" s="21"/>
      <c r="DC61" s="104"/>
    </row>
    <row r="62" spans="1:107" ht="22.5" hidden="1" customHeight="1">
      <c r="A62" s="10"/>
      <c r="B62" s="10"/>
      <c r="C62" s="28"/>
      <c r="D62" s="10"/>
      <c r="E62" s="10"/>
      <c r="F62" s="10"/>
      <c r="G62" s="10"/>
      <c r="H62" s="119"/>
      <c r="I62" s="112"/>
      <c r="J62" s="99"/>
      <c r="K62" s="100"/>
      <c r="L62" s="24"/>
      <c r="M62" s="112"/>
      <c r="N62" s="65"/>
      <c r="O62" s="122"/>
      <c r="P62" s="65"/>
      <c r="Q62" s="131"/>
      <c r="R62" s="10"/>
      <c r="S62" s="28"/>
      <c r="T62" s="28"/>
      <c r="U62" s="20"/>
      <c r="V62" s="23"/>
      <c r="W62" s="32"/>
      <c r="X62" s="147"/>
      <c r="Y62" s="30"/>
      <c r="Z62" s="32"/>
      <c r="AA62" s="21"/>
      <c r="AB62" s="21"/>
      <c r="AC62" s="32"/>
      <c r="AD62" s="21"/>
      <c r="AE62" s="30"/>
      <c r="AF62" s="32"/>
      <c r="AG62" s="21"/>
      <c r="AH62" s="21"/>
      <c r="AI62" s="32"/>
      <c r="AJ62" s="35"/>
      <c r="AK62" s="133"/>
      <c r="AL62" s="32"/>
      <c r="AM62" s="21"/>
      <c r="AN62" s="21"/>
      <c r="AO62" s="32"/>
      <c r="AP62" s="35"/>
      <c r="AQ62" s="133"/>
      <c r="AR62" s="32"/>
      <c r="AS62" s="21"/>
      <c r="AT62" s="21"/>
      <c r="AU62" s="32"/>
      <c r="AV62" s="21"/>
      <c r="AW62" s="133"/>
      <c r="AX62" s="32"/>
      <c r="AY62" s="21"/>
      <c r="AZ62" s="21"/>
      <c r="BA62" s="32"/>
      <c r="BB62" s="21"/>
      <c r="BC62" s="21"/>
      <c r="BD62" s="32"/>
      <c r="BE62" s="21"/>
      <c r="BF62" s="21"/>
      <c r="BG62" s="32"/>
      <c r="BH62" s="21"/>
      <c r="BI62" s="21"/>
      <c r="BJ62" s="32"/>
      <c r="BK62" s="21"/>
      <c r="BL62" s="21"/>
      <c r="BM62" s="32"/>
      <c r="BN62" s="21"/>
      <c r="BO62" s="21"/>
      <c r="BP62" s="32"/>
      <c r="BQ62" s="21"/>
      <c r="BR62" s="21"/>
      <c r="BS62" s="32"/>
      <c r="BT62" s="21"/>
      <c r="BU62" s="21"/>
      <c r="BV62" s="32"/>
      <c r="BW62" s="21"/>
      <c r="BX62" s="21"/>
      <c r="BY62" s="32"/>
      <c r="BZ62" s="21"/>
      <c r="CA62" s="21"/>
      <c r="CB62" s="32"/>
      <c r="CC62" s="21"/>
      <c r="CD62" s="21"/>
      <c r="CE62" s="32"/>
      <c r="CF62" s="21"/>
      <c r="CG62" s="21"/>
      <c r="CH62" s="32"/>
      <c r="CI62" s="21"/>
      <c r="CJ62" s="21"/>
      <c r="CK62" s="32"/>
      <c r="CL62" s="21"/>
      <c r="CM62" s="21"/>
      <c r="CN62" s="32"/>
      <c r="CO62" s="21"/>
      <c r="CP62" s="21"/>
      <c r="CQ62" s="134"/>
      <c r="CR62" s="135"/>
      <c r="CS62" s="32"/>
      <c r="CT62" s="146"/>
      <c r="CU62" s="146"/>
      <c r="CV62" s="32"/>
      <c r="CW62" s="21"/>
      <c r="CX62" s="21"/>
      <c r="CY62" s="21"/>
      <c r="CZ62" s="137"/>
      <c r="DA62" s="35"/>
      <c r="DB62" s="21"/>
      <c r="DC62" s="104"/>
    </row>
    <row r="63" spans="1:107" ht="22.5" hidden="1" customHeight="1">
      <c r="A63" s="10"/>
      <c r="B63" s="10"/>
      <c r="C63" s="28"/>
      <c r="D63" s="10"/>
      <c r="E63" s="10"/>
      <c r="F63" s="10"/>
      <c r="G63" s="10"/>
      <c r="H63" s="119"/>
      <c r="I63" s="114"/>
      <c r="J63" s="99"/>
      <c r="K63" s="114"/>
      <c r="L63" s="24"/>
      <c r="M63" s="114"/>
      <c r="N63" s="114"/>
      <c r="O63" s="116"/>
      <c r="P63" s="114"/>
      <c r="Q63" s="131"/>
      <c r="R63" s="10"/>
      <c r="S63" s="28"/>
      <c r="T63" s="28"/>
      <c r="U63" s="20"/>
      <c r="V63" s="23"/>
      <c r="W63" s="32"/>
      <c r="X63" s="110"/>
      <c r="Y63" s="30"/>
      <c r="Z63" s="32"/>
      <c r="AA63" s="21"/>
      <c r="AB63" s="21"/>
      <c r="AC63" s="32"/>
      <c r="AD63" s="21"/>
      <c r="AE63" s="30"/>
      <c r="AF63" s="32"/>
      <c r="AG63" s="21"/>
      <c r="AH63" s="21"/>
      <c r="AI63" s="32"/>
      <c r="AJ63" s="21"/>
      <c r="AK63" s="133"/>
      <c r="AL63" s="32"/>
      <c r="AM63" s="21"/>
      <c r="AN63" s="21"/>
      <c r="AO63" s="32"/>
      <c r="AP63" s="21"/>
      <c r="AQ63" s="133"/>
      <c r="AR63" s="32"/>
      <c r="AS63" s="21"/>
      <c r="AT63" s="21"/>
      <c r="AU63" s="32"/>
      <c r="AV63" s="21"/>
      <c r="AW63" s="133"/>
      <c r="AX63" s="32"/>
      <c r="AY63" s="21"/>
      <c r="AZ63" s="21"/>
      <c r="BA63" s="32"/>
      <c r="BB63" s="21"/>
      <c r="BC63" s="21"/>
      <c r="BD63" s="32"/>
      <c r="BE63" s="21"/>
      <c r="BF63" s="21"/>
      <c r="BG63" s="32"/>
      <c r="BH63" s="21"/>
      <c r="BI63" s="21"/>
      <c r="BJ63" s="32"/>
      <c r="BK63" s="21"/>
      <c r="BL63" s="21"/>
      <c r="BM63" s="32"/>
      <c r="BN63" s="21"/>
      <c r="BO63" s="21"/>
      <c r="BP63" s="32"/>
      <c r="BQ63" s="21"/>
      <c r="BR63" s="21"/>
      <c r="BS63" s="32"/>
      <c r="BT63" s="21"/>
      <c r="BU63" s="21"/>
      <c r="BV63" s="32"/>
      <c r="BW63" s="21"/>
      <c r="BX63" s="21"/>
      <c r="BY63" s="32"/>
      <c r="BZ63" s="21"/>
      <c r="CA63" s="21"/>
      <c r="CB63" s="32"/>
      <c r="CC63" s="21"/>
      <c r="CD63" s="21"/>
      <c r="CE63" s="32"/>
      <c r="CF63" s="21"/>
      <c r="CG63" s="21"/>
      <c r="CH63" s="32"/>
      <c r="CI63" s="21"/>
      <c r="CJ63" s="21"/>
      <c r="CK63" s="32"/>
      <c r="CL63" s="21"/>
      <c r="CM63" s="21"/>
      <c r="CN63" s="32"/>
      <c r="CO63" s="21"/>
      <c r="CP63" s="21"/>
      <c r="CQ63" s="134"/>
      <c r="CR63" s="135"/>
      <c r="CS63" s="32"/>
      <c r="CT63" s="146"/>
      <c r="CU63" s="146"/>
      <c r="CV63" s="32"/>
      <c r="CW63" s="21"/>
      <c r="CX63" s="21"/>
      <c r="CY63" s="21"/>
      <c r="CZ63" s="137"/>
      <c r="DA63" s="35"/>
      <c r="DB63" s="21"/>
      <c r="DC63" s="104"/>
    </row>
    <row r="64" spans="1:107" ht="22.5" hidden="1" customHeight="1">
      <c r="A64" s="10"/>
      <c r="B64" s="10"/>
      <c r="C64" s="28"/>
      <c r="D64" s="10"/>
      <c r="E64" s="10"/>
      <c r="F64" s="10"/>
      <c r="G64" s="10"/>
      <c r="H64" s="119"/>
      <c r="I64" s="107"/>
      <c r="J64" s="99"/>
      <c r="K64" s="114"/>
      <c r="L64" s="24"/>
      <c r="M64" s="114"/>
      <c r="N64" s="114"/>
      <c r="O64" s="117"/>
      <c r="P64" s="114"/>
      <c r="Q64" s="131"/>
      <c r="R64" s="131"/>
      <c r="S64" s="28"/>
      <c r="T64" s="28"/>
      <c r="U64" s="20"/>
      <c r="V64" s="23"/>
      <c r="W64" s="32"/>
      <c r="X64" s="21"/>
      <c r="Y64" s="30"/>
      <c r="Z64" s="32"/>
      <c r="AA64" s="21"/>
      <c r="AB64" s="21"/>
      <c r="AC64" s="32"/>
      <c r="AD64" s="21"/>
      <c r="AE64" s="30"/>
      <c r="AF64" s="32"/>
      <c r="AG64" s="21"/>
      <c r="AH64" s="21"/>
      <c r="AI64" s="32"/>
      <c r="AJ64" s="21"/>
      <c r="AK64" s="133"/>
      <c r="AL64" s="32"/>
      <c r="AM64" s="21"/>
      <c r="AN64" s="21"/>
      <c r="AO64" s="32"/>
      <c r="AP64" s="21"/>
      <c r="AQ64" s="133"/>
      <c r="AR64" s="32"/>
      <c r="AS64" s="21"/>
      <c r="AT64" s="21"/>
      <c r="AU64" s="32"/>
      <c r="AV64" s="21"/>
      <c r="AW64" s="133"/>
      <c r="AX64" s="32"/>
      <c r="AY64" s="21"/>
      <c r="AZ64" s="21"/>
      <c r="BA64" s="32"/>
      <c r="BB64" s="21"/>
      <c r="BC64" s="21"/>
      <c r="BD64" s="32"/>
      <c r="BE64" s="21"/>
      <c r="BF64" s="21"/>
      <c r="BG64" s="32"/>
      <c r="BH64" s="21"/>
      <c r="BI64" s="21"/>
      <c r="BJ64" s="32"/>
      <c r="BK64" s="21"/>
      <c r="BL64" s="21"/>
      <c r="BM64" s="32"/>
      <c r="BN64" s="21"/>
      <c r="BO64" s="21"/>
      <c r="BP64" s="32"/>
      <c r="BQ64" s="21"/>
      <c r="BR64" s="21"/>
      <c r="BS64" s="32"/>
      <c r="BT64" s="21"/>
      <c r="BU64" s="21"/>
      <c r="BV64" s="32"/>
      <c r="BW64" s="21"/>
      <c r="BX64" s="21"/>
      <c r="BY64" s="32"/>
      <c r="BZ64" s="21"/>
      <c r="CA64" s="21"/>
      <c r="CB64" s="32"/>
      <c r="CC64" s="21"/>
      <c r="CD64" s="21"/>
      <c r="CE64" s="32"/>
      <c r="CF64" s="21"/>
      <c r="CG64" s="21"/>
      <c r="CH64" s="32"/>
      <c r="CI64" s="21"/>
      <c r="CJ64" s="21"/>
      <c r="CK64" s="32"/>
      <c r="CL64" s="21"/>
      <c r="CM64" s="21"/>
      <c r="CN64" s="32"/>
      <c r="CO64" s="21"/>
      <c r="CP64" s="21"/>
      <c r="CQ64" s="134"/>
      <c r="CR64" s="135"/>
      <c r="CS64" s="32"/>
      <c r="CT64" s="146"/>
      <c r="CU64" s="146"/>
      <c r="CV64" s="32"/>
      <c r="CW64" s="21"/>
      <c r="CX64" s="21"/>
      <c r="CY64" s="21"/>
      <c r="CZ64" s="137"/>
      <c r="DA64" s="35"/>
      <c r="DB64" s="21"/>
      <c r="DC64" s="104"/>
    </row>
    <row r="65" spans="1:107" ht="22.5" hidden="1" customHeight="1">
      <c r="A65" s="10"/>
      <c r="B65" s="10"/>
      <c r="C65" s="28"/>
      <c r="D65" s="10"/>
      <c r="E65" s="10"/>
      <c r="F65" s="10"/>
      <c r="G65" s="10"/>
      <c r="H65" s="119"/>
      <c r="I65" s="112"/>
      <c r="J65" s="99"/>
      <c r="K65" s="114"/>
      <c r="L65" s="24"/>
      <c r="M65" s="114"/>
      <c r="N65" s="114"/>
      <c r="O65" s="118"/>
      <c r="P65" s="114"/>
      <c r="Q65" s="131"/>
      <c r="R65" s="65"/>
      <c r="S65" s="28"/>
      <c r="T65" s="28"/>
      <c r="U65" s="20"/>
      <c r="V65" s="23"/>
      <c r="W65" s="32"/>
      <c r="X65" s="145"/>
      <c r="Y65" s="30"/>
      <c r="Z65" s="32"/>
      <c r="AA65" s="21"/>
      <c r="AB65" s="21"/>
      <c r="AC65" s="32"/>
      <c r="AD65" s="21"/>
      <c r="AE65" s="30"/>
      <c r="AF65" s="32"/>
      <c r="AG65" s="21"/>
      <c r="AH65" s="21"/>
      <c r="AI65" s="32"/>
      <c r="AJ65" s="35"/>
      <c r="AK65" s="133"/>
      <c r="AL65" s="32"/>
      <c r="AM65" s="21"/>
      <c r="AN65" s="21"/>
      <c r="AO65" s="32"/>
      <c r="AP65" s="21"/>
      <c r="AQ65" s="133"/>
      <c r="AR65" s="32"/>
      <c r="AS65" s="21"/>
      <c r="AT65" s="21"/>
      <c r="AU65" s="32"/>
      <c r="AV65" s="21"/>
      <c r="AW65" s="133"/>
      <c r="AX65" s="32"/>
      <c r="AY65" s="21"/>
      <c r="AZ65" s="21"/>
      <c r="BA65" s="32"/>
      <c r="BB65" s="21"/>
      <c r="BC65" s="21"/>
      <c r="BD65" s="32"/>
      <c r="BE65" s="21"/>
      <c r="BF65" s="21"/>
      <c r="BG65" s="32"/>
      <c r="BH65" s="21"/>
      <c r="BI65" s="21"/>
      <c r="BJ65" s="32"/>
      <c r="BK65" s="21"/>
      <c r="BL65" s="21"/>
      <c r="BM65" s="32"/>
      <c r="BN65" s="21"/>
      <c r="BO65" s="21"/>
      <c r="BP65" s="32"/>
      <c r="BQ65" s="21"/>
      <c r="BR65" s="21"/>
      <c r="BS65" s="32"/>
      <c r="BT65" s="21"/>
      <c r="BU65" s="21"/>
      <c r="BV65" s="32"/>
      <c r="BW65" s="21"/>
      <c r="BX65" s="21"/>
      <c r="BY65" s="32"/>
      <c r="BZ65" s="21"/>
      <c r="CA65" s="21"/>
      <c r="CB65" s="32"/>
      <c r="CC65" s="21"/>
      <c r="CD65" s="21"/>
      <c r="CE65" s="32"/>
      <c r="CF65" s="21"/>
      <c r="CG65" s="21"/>
      <c r="CH65" s="32"/>
      <c r="CI65" s="21"/>
      <c r="CJ65" s="21"/>
      <c r="CK65" s="32"/>
      <c r="CL65" s="21"/>
      <c r="CM65" s="21"/>
      <c r="CN65" s="32"/>
      <c r="CO65" s="21"/>
      <c r="CP65" s="21"/>
      <c r="CQ65" s="134"/>
      <c r="CR65" s="135"/>
      <c r="CS65" s="32"/>
      <c r="CT65" s="146"/>
      <c r="CU65" s="146"/>
      <c r="CV65" s="32"/>
      <c r="CW65" s="21"/>
      <c r="CX65" s="21"/>
      <c r="CY65" s="21"/>
      <c r="CZ65" s="137"/>
      <c r="DA65" s="35"/>
      <c r="DB65" s="21"/>
      <c r="DC65" s="104"/>
    </row>
    <row r="66" spans="1:107" ht="22.5" hidden="1" customHeight="1">
      <c r="A66" s="10"/>
      <c r="B66" s="10"/>
      <c r="C66" s="28"/>
      <c r="D66" s="10"/>
      <c r="E66" s="10"/>
      <c r="F66" s="10"/>
      <c r="G66" s="10"/>
      <c r="H66" s="119"/>
      <c r="I66" s="112"/>
      <c r="J66" s="99"/>
      <c r="K66" s="114"/>
      <c r="L66" s="24"/>
      <c r="M66" s="114"/>
      <c r="N66" s="114"/>
      <c r="O66" s="116"/>
      <c r="P66" s="114"/>
      <c r="Q66" s="131"/>
      <c r="R66" s="10"/>
      <c r="S66" s="28"/>
      <c r="T66" s="28"/>
      <c r="U66" s="20"/>
      <c r="V66" s="23"/>
      <c r="W66" s="32"/>
      <c r="X66" s="110"/>
      <c r="Y66" s="30"/>
      <c r="Z66" s="32"/>
      <c r="AA66" s="21"/>
      <c r="AB66" s="21"/>
      <c r="AC66" s="32"/>
      <c r="AD66" s="21"/>
      <c r="AE66" s="30"/>
      <c r="AF66" s="32"/>
      <c r="AG66" s="21"/>
      <c r="AH66" s="21"/>
      <c r="AI66" s="32"/>
      <c r="AJ66" s="35"/>
      <c r="AK66" s="133"/>
      <c r="AL66" s="32"/>
      <c r="AM66" s="21"/>
      <c r="AN66" s="21"/>
      <c r="AO66" s="32"/>
      <c r="AP66" s="21"/>
      <c r="AQ66" s="133"/>
      <c r="AR66" s="32"/>
      <c r="AS66" s="21"/>
      <c r="AT66" s="21"/>
      <c r="AU66" s="32"/>
      <c r="AV66" s="21"/>
      <c r="AW66" s="133"/>
      <c r="AX66" s="32"/>
      <c r="AY66" s="21"/>
      <c r="AZ66" s="21"/>
      <c r="BA66" s="32"/>
      <c r="BB66" s="21"/>
      <c r="BC66" s="21"/>
      <c r="BD66" s="32"/>
      <c r="BE66" s="21"/>
      <c r="BF66" s="21"/>
      <c r="BG66" s="32"/>
      <c r="BH66" s="21"/>
      <c r="BI66" s="21"/>
      <c r="BJ66" s="32"/>
      <c r="BK66" s="21"/>
      <c r="BL66" s="21"/>
      <c r="BM66" s="32"/>
      <c r="BN66" s="21"/>
      <c r="BO66" s="21"/>
      <c r="BP66" s="32"/>
      <c r="BQ66" s="21"/>
      <c r="BR66" s="21"/>
      <c r="BS66" s="32"/>
      <c r="BT66" s="21"/>
      <c r="BU66" s="21"/>
      <c r="BV66" s="32"/>
      <c r="BW66" s="21"/>
      <c r="BX66" s="21"/>
      <c r="BY66" s="32"/>
      <c r="BZ66" s="21"/>
      <c r="CA66" s="21"/>
      <c r="CB66" s="32"/>
      <c r="CC66" s="21"/>
      <c r="CD66" s="21"/>
      <c r="CE66" s="32"/>
      <c r="CF66" s="21"/>
      <c r="CG66" s="21"/>
      <c r="CH66" s="32"/>
      <c r="CI66" s="21"/>
      <c r="CJ66" s="21"/>
      <c r="CK66" s="32"/>
      <c r="CL66" s="21"/>
      <c r="CM66" s="21"/>
      <c r="CN66" s="32"/>
      <c r="CO66" s="21"/>
      <c r="CP66" s="21"/>
      <c r="CQ66" s="134"/>
      <c r="CR66" s="135"/>
      <c r="CS66" s="32"/>
      <c r="CT66" s="146"/>
      <c r="CU66" s="146"/>
      <c r="CV66" s="32"/>
      <c r="CW66" s="21"/>
      <c r="CX66" s="21"/>
      <c r="CY66" s="21"/>
      <c r="CZ66" s="137"/>
      <c r="DA66" s="35"/>
      <c r="DB66" s="21"/>
      <c r="DC66" s="104"/>
    </row>
    <row r="67" spans="1:107" ht="22.5" hidden="1" customHeight="1">
      <c r="A67" s="10"/>
      <c r="B67" s="10"/>
      <c r="C67" s="28"/>
      <c r="D67" s="65"/>
      <c r="E67" s="25"/>
      <c r="F67" s="65"/>
      <c r="G67" s="19"/>
      <c r="H67" s="25"/>
      <c r="I67" s="120"/>
      <c r="J67" s="10"/>
      <c r="K67" s="120"/>
      <c r="L67" s="24"/>
      <c r="M67" s="148"/>
      <c r="N67" s="148"/>
      <c r="O67" s="142"/>
      <c r="P67" s="148"/>
      <c r="Q67" s="131"/>
      <c r="R67" s="10"/>
      <c r="S67" s="28"/>
      <c r="T67" s="28"/>
      <c r="U67" s="29"/>
      <c r="V67" s="23"/>
      <c r="W67" s="32"/>
      <c r="X67" s="21"/>
      <c r="Y67" s="30"/>
      <c r="Z67" s="32"/>
      <c r="AA67" s="21"/>
      <c r="AB67" s="21"/>
      <c r="AC67" s="32"/>
      <c r="AD67" s="21"/>
      <c r="AE67" s="30"/>
      <c r="AF67" s="32"/>
      <c r="AG67" s="21"/>
      <c r="AH67" s="21"/>
      <c r="AI67" s="32"/>
      <c r="AJ67" s="21"/>
      <c r="AK67" s="133"/>
      <c r="AL67" s="32"/>
      <c r="AM67" s="21"/>
      <c r="AN67" s="21"/>
      <c r="AO67" s="32"/>
      <c r="AP67" s="21"/>
      <c r="AQ67" s="133"/>
      <c r="AR67" s="32"/>
      <c r="AS67" s="21"/>
      <c r="AT67" s="21"/>
      <c r="AU67" s="32"/>
      <c r="AV67" s="21"/>
      <c r="AW67" s="133"/>
      <c r="AX67" s="32"/>
      <c r="AY67" s="21"/>
      <c r="AZ67" s="21"/>
      <c r="BA67" s="32"/>
      <c r="BB67" s="21"/>
      <c r="BC67" s="21"/>
      <c r="BD67" s="32"/>
      <c r="BE67" s="21"/>
      <c r="BF67" s="21"/>
      <c r="BG67" s="32"/>
      <c r="BH67" s="21"/>
      <c r="BI67" s="21"/>
      <c r="BJ67" s="32"/>
      <c r="BK67" s="21"/>
      <c r="BL67" s="21"/>
      <c r="BM67" s="32"/>
      <c r="BN67" s="21"/>
      <c r="BO67" s="21"/>
      <c r="BP67" s="32"/>
      <c r="BQ67" s="21"/>
      <c r="BR67" s="21"/>
      <c r="BS67" s="32"/>
      <c r="BT67" s="21"/>
      <c r="BU67" s="21"/>
      <c r="BV67" s="32"/>
      <c r="BW67" s="21"/>
      <c r="BX67" s="21"/>
      <c r="BY67" s="32"/>
      <c r="BZ67" s="21"/>
      <c r="CA67" s="21"/>
      <c r="CB67" s="32"/>
      <c r="CC67" s="21"/>
      <c r="CD67" s="21"/>
      <c r="CE67" s="32"/>
      <c r="CF67" s="21"/>
      <c r="CG67" s="21"/>
      <c r="CH67" s="32"/>
      <c r="CI67" s="21"/>
      <c r="CJ67" s="21"/>
      <c r="CK67" s="32"/>
      <c r="CL67" s="21"/>
      <c r="CM67" s="21"/>
      <c r="CN67" s="32"/>
      <c r="CO67" s="21"/>
      <c r="CP67" s="21"/>
      <c r="CQ67" s="134"/>
      <c r="CR67" s="135"/>
      <c r="CS67" s="32"/>
      <c r="CT67" s="36"/>
      <c r="CU67" s="36"/>
      <c r="CV67" s="32"/>
      <c r="CW67" s="21"/>
      <c r="CX67" s="21"/>
      <c r="CY67" s="21"/>
      <c r="CZ67" s="137"/>
      <c r="DA67" s="35"/>
      <c r="DB67" s="21"/>
      <c r="DC67" s="125"/>
    </row>
    <row r="68" spans="1:107" ht="22.5" hidden="1" customHeight="1">
      <c r="A68" s="10"/>
      <c r="B68" s="10"/>
      <c r="C68" s="28"/>
      <c r="D68" s="65"/>
      <c r="E68" s="25"/>
      <c r="F68" s="65"/>
      <c r="G68" s="19"/>
      <c r="H68" s="25"/>
      <c r="I68" s="120"/>
      <c r="J68" s="10"/>
      <c r="K68" s="120"/>
      <c r="L68" s="24"/>
      <c r="M68" s="148"/>
      <c r="N68" s="148"/>
      <c r="O68" s="141"/>
      <c r="P68" s="148"/>
      <c r="Q68" s="131"/>
      <c r="R68" s="10"/>
      <c r="S68" s="28"/>
      <c r="T68" s="28"/>
      <c r="U68" s="29"/>
      <c r="V68" s="23"/>
      <c r="W68" s="32"/>
      <c r="X68" s="21"/>
      <c r="Y68" s="30"/>
      <c r="Z68" s="32"/>
      <c r="AA68" s="21"/>
      <c r="AB68" s="21"/>
      <c r="AC68" s="32"/>
      <c r="AD68" s="21"/>
      <c r="AE68" s="30"/>
      <c r="AF68" s="32"/>
      <c r="AG68" s="21"/>
      <c r="AH68" s="21"/>
      <c r="AI68" s="32"/>
      <c r="AJ68" s="21"/>
      <c r="AK68" s="133"/>
      <c r="AL68" s="32"/>
      <c r="AM68" s="21"/>
      <c r="AN68" s="21"/>
      <c r="AO68" s="32"/>
      <c r="AP68" s="21"/>
      <c r="AQ68" s="133"/>
      <c r="AR68" s="32"/>
      <c r="AS68" s="21"/>
      <c r="AT68" s="21"/>
      <c r="AU68" s="32"/>
      <c r="AV68" s="21"/>
      <c r="AW68" s="133"/>
      <c r="AX68" s="32"/>
      <c r="AY68" s="21"/>
      <c r="AZ68" s="21"/>
      <c r="BA68" s="32"/>
      <c r="BB68" s="21"/>
      <c r="BC68" s="21"/>
      <c r="BD68" s="32"/>
      <c r="BE68" s="21"/>
      <c r="BF68" s="21"/>
      <c r="BG68" s="32"/>
      <c r="BH68" s="21"/>
      <c r="BI68" s="21"/>
      <c r="BJ68" s="32"/>
      <c r="BK68" s="21"/>
      <c r="BL68" s="21"/>
      <c r="BM68" s="32"/>
      <c r="BN68" s="21"/>
      <c r="BO68" s="21"/>
      <c r="BP68" s="32"/>
      <c r="BQ68" s="21"/>
      <c r="BR68" s="21"/>
      <c r="BS68" s="32"/>
      <c r="BT68" s="21"/>
      <c r="BU68" s="21"/>
      <c r="BV68" s="32"/>
      <c r="BW68" s="21"/>
      <c r="BX68" s="21"/>
      <c r="BY68" s="32"/>
      <c r="BZ68" s="21"/>
      <c r="CA68" s="21"/>
      <c r="CB68" s="32"/>
      <c r="CC68" s="21"/>
      <c r="CD68" s="21"/>
      <c r="CE68" s="32"/>
      <c r="CF68" s="21"/>
      <c r="CG68" s="21"/>
      <c r="CH68" s="32"/>
      <c r="CI68" s="21"/>
      <c r="CJ68" s="21"/>
      <c r="CK68" s="32"/>
      <c r="CL68" s="21"/>
      <c r="CM68" s="21"/>
      <c r="CN68" s="32"/>
      <c r="CO68" s="21"/>
      <c r="CP68" s="21"/>
      <c r="CQ68" s="134"/>
      <c r="CR68" s="135"/>
      <c r="CS68" s="32"/>
      <c r="CT68" s="36"/>
      <c r="CU68" s="36"/>
      <c r="CV68" s="32"/>
      <c r="CW68" s="21"/>
      <c r="CX68" s="21"/>
      <c r="CY68" s="21"/>
      <c r="CZ68" s="137"/>
      <c r="DA68" s="35"/>
      <c r="DB68" s="21"/>
      <c r="DC68" s="125"/>
    </row>
    <row r="69" spans="1:107" ht="22.5" hidden="1" customHeight="1">
      <c r="A69" s="10"/>
      <c r="B69" s="10"/>
      <c r="C69" s="28"/>
      <c r="D69" s="65"/>
      <c r="E69" s="25"/>
      <c r="F69" s="65"/>
      <c r="G69" s="19"/>
      <c r="H69" s="25"/>
      <c r="I69" s="19"/>
      <c r="J69" s="10"/>
      <c r="K69" s="27"/>
      <c r="L69" s="24"/>
      <c r="M69" s="148"/>
      <c r="N69" s="27"/>
      <c r="O69" s="10"/>
      <c r="P69" s="10"/>
      <c r="Q69" s="131"/>
      <c r="R69" s="10"/>
      <c r="S69" s="28"/>
      <c r="T69" s="28"/>
      <c r="U69" s="29"/>
      <c r="V69" s="23"/>
      <c r="W69" s="32"/>
      <c r="X69" s="21"/>
      <c r="Y69" s="30"/>
      <c r="Z69" s="32"/>
      <c r="AA69" s="21"/>
      <c r="AB69" s="21"/>
      <c r="AC69" s="32"/>
      <c r="AD69" s="21"/>
      <c r="AE69" s="30"/>
      <c r="AF69" s="32"/>
      <c r="AG69" s="21"/>
      <c r="AH69" s="21"/>
      <c r="AI69" s="32"/>
      <c r="AJ69" s="21"/>
      <c r="AK69" s="133"/>
      <c r="AL69" s="32"/>
      <c r="AM69" s="21"/>
      <c r="AN69" s="21"/>
      <c r="AO69" s="32"/>
      <c r="AP69" s="21"/>
      <c r="AQ69" s="133"/>
      <c r="AR69" s="32"/>
      <c r="AS69" s="21"/>
      <c r="AT69" s="21"/>
      <c r="AU69" s="32"/>
      <c r="AV69" s="21"/>
      <c r="AW69" s="133"/>
      <c r="AX69" s="32"/>
      <c r="AY69" s="21"/>
      <c r="AZ69" s="21"/>
      <c r="BA69" s="32"/>
      <c r="BB69" s="21"/>
      <c r="BC69" s="21"/>
      <c r="BD69" s="32"/>
      <c r="BE69" s="21"/>
      <c r="BF69" s="21"/>
      <c r="BG69" s="32"/>
      <c r="BH69" s="21"/>
      <c r="BI69" s="21"/>
      <c r="BJ69" s="32"/>
      <c r="BK69" s="21"/>
      <c r="BL69" s="21"/>
      <c r="BM69" s="32"/>
      <c r="BN69" s="21"/>
      <c r="BO69" s="21"/>
      <c r="BP69" s="32"/>
      <c r="BQ69" s="21"/>
      <c r="BR69" s="21"/>
      <c r="BS69" s="32"/>
      <c r="BT69" s="21"/>
      <c r="BU69" s="21"/>
      <c r="BV69" s="32"/>
      <c r="BW69" s="21"/>
      <c r="BX69" s="21"/>
      <c r="BY69" s="32"/>
      <c r="BZ69" s="21"/>
      <c r="CA69" s="21"/>
      <c r="CB69" s="32"/>
      <c r="CC69" s="21"/>
      <c r="CD69" s="21"/>
      <c r="CE69" s="32"/>
      <c r="CF69" s="21"/>
      <c r="CG69" s="21"/>
      <c r="CH69" s="32"/>
      <c r="CI69" s="21"/>
      <c r="CJ69" s="21"/>
      <c r="CK69" s="32"/>
      <c r="CL69" s="21"/>
      <c r="CM69" s="21"/>
      <c r="CN69" s="32"/>
      <c r="CO69" s="21"/>
      <c r="CP69" s="21"/>
      <c r="CQ69" s="134"/>
      <c r="CR69" s="135"/>
      <c r="CS69" s="32"/>
      <c r="CT69" s="36"/>
      <c r="CU69" s="36"/>
      <c r="CV69" s="32"/>
      <c r="CW69" s="21"/>
      <c r="CX69" s="21"/>
      <c r="CY69" s="21"/>
      <c r="CZ69" s="137"/>
      <c r="DA69" s="35"/>
      <c r="DB69" s="21"/>
      <c r="DC69" s="125"/>
    </row>
    <row r="70" spans="1:107" ht="22.5" hidden="1" customHeight="1">
      <c r="A70" s="10"/>
      <c r="B70" s="10"/>
      <c r="C70" s="28"/>
      <c r="D70" s="65"/>
      <c r="E70" s="25"/>
      <c r="F70" s="65"/>
      <c r="G70" s="19"/>
      <c r="H70" s="119"/>
      <c r="I70" s="19"/>
      <c r="J70" s="10"/>
      <c r="K70" s="19"/>
      <c r="L70" s="24"/>
      <c r="M70" s="148"/>
      <c r="N70" s="27"/>
      <c r="O70" s="10"/>
      <c r="P70" s="10"/>
      <c r="Q70" s="131"/>
      <c r="R70" s="10"/>
      <c r="S70" s="28"/>
      <c r="T70" s="28"/>
      <c r="U70" s="29"/>
      <c r="V70" s="23"/>
      <c r="W70" s="32"/>
      <c r="X70" s="21"/>
      <c r="Y70" s="30"/>
      <c r="Z70" s="32"/>
      <c r="AA70" s="21"/>
      <c r="AB70" s="21"/>
      <c r="AC70" s="32"/>
      <c r="AD70" s="21"/>
      <c r="AE70" s="30"/>
      <c r="AF70" s="32"/>
      <c r="AG70" s="21"/>
      <c r="AH70" s="21"/>
      <c r="AI70" s="32"/>
      <c r="AJ70" s="21"/>
      <c r="AK70" s="133"/>
      <c r="AL70" s="32"/>
      <c r="AM70" s="21"/>
      <c r="AN70" s="21"/>
      <c r="AO70" s="32"/>
      <c r="AP70" s="21"/>
      <c r="AQ70" s="133"/>
      <c r="AR70" s="32"/>
      <c r="AS70" s="21"/>
      <c r="AT70" s="21"/>
      <c r="AU70" s="32"/>
      <c r="AV70" s="21"/>
      <c r="AW70" s="133"/>
      <c r="AX70" s="32"/>
      <c r="AY70" s="21"/>
      <c r="AZ70" s="21"/>
      <c r="BA70" s="32"/>
      <c r="BB70" s="21"/>
      <c r="BC70" s="21"/>
      <c r="BD70" s="32"/>
      <c r="BE70" s="21"/>
      <c r="BF70" s="21"/>
      <c r="BG70" s="32"/>
      <c r="BH70" s="21"/>
      <c r="BI70" s="21"/>
      <c r="BJ70" s="32"/>
      <c r="BK70" s="21"/>
      <c r="BL70" s="21"/>
      <c r="BM70" s="32"/>
      <c r="BN70" s="21"/>
      <c r="BO70" s="21"/>
      <c r="BP70" s="32"/>
      <c r="BQ70" s="21"/>
      <c r="BR70" s="21"/>
      <c r="BS70" s="32"/>
      <c r="BT70" s="21"/>
      <c r="BU70" s="21"/>
      <c r="BV70" s="32"/>
      <c r="BW70" s="21"/>
      <c r="BX70" s="21"/>
      <c r="BY70" s="32"/>
      <c r="BZ70" s="21"/>
      <c r="CA70" s="21"/>
      <c r="CB70" s="32"/>
      <c r="CC70" s="21"/>
      <c r="CD70" s="21"/>
      <c r="CE70" s="32"/>
      <c r="CF70" s="21"/>
      <c r="CG70" s="21"/>
      <c r="CH70" s="32"/>
      <c r="CI70" s="21"/>
      <c r="CJ70" s="21"/>
      <c r="CK70" s="32"/>
      <c r="CL70" s="21"/>
      <c r="CM70" s="21"/>
      <c r="CN70" s="32"/>
      <c r="CO70" s="21"/>
      <c r="CP70" s="21"/>
      <c r="CQ70" s="134"/>
      <c r="CR70" s="135"/>
      <c r="CS70" s="32"/>
      <c r="CT70" s="36"/>
      <c r="CU70" s="36"/>
      <c r="CV70" s="32"/>
      <c r="CW70" s="21"/>
      <c r="CX70" s="21"/>
      <c r="CY70" s="21"/>
      <c r="CZ70" s="137"/>
      <c r="DA70" s="35"/>
      <c r="DB70" s="21"/>
      <c r="DC70" s="125"/>
    </row>
    <row r="71" spans="1:107" ht="22.5" hidden="1" customHeight="1">
      <c r="A71" s="10"/>
      <c r="B71" s="10"/>
      <c r="C71" s="28"/>
      <c r="D71" s="65"/>
      <c r="E71" s="25"/>
      <c r="F71" s="65"/>
      <c r="G71" s="19"/>
      <c r="H71" s="119"/>
      <c r="I71" s="19"/>
      <c r="J71" s="10"/>
      <c r="K71" s="19"/>
      <c r="L71" s="24"/>
      <c r="M71" s="10"/>
      <c r="N71" s="10"/>
      <c r="O71" s="10"/>
      <c r="P71" s="10"/>
      <c r="Q71" s="131"/>
      <c r="R71" s="10"/>
      <c r="S71" s="28"/>
      <c r="T71" s="28"/>
      <c r="U71" s="29"/>
      <c r="V71" s="23"/>
      <c r="W71" s="32"/>
      <c r="X71" s="21"/>
      <c r="Y71" s="30"/>
      <c r="Z71" s="32"/>
      <c r="AA71" s="21"/>
      <c r="AB71" s="21"/>
      <c r="AC71" s="32"/>
      <c r="AD71" s="21"/>
      <c r="AE71" s="30"/>
      <c r="AF71" s="32"/>
      <c r="AG71" s="21"/>
      <c r="AH71" s="21"/>
      <c r="AI71" s="32"/>
      <c r="AJ71" s="21"/>
      <c r="AK71" s="133"/>
      <c r="AL71" s="32"/>
      <c r="AM71" s="21"/>
      <c r="AN71" s="21"/>
      <c r="AO71" s="32"/>
      <c r="AP71" s="21"/>
      <c r="AQ71" s="133"/>
      <c r="AR71" s="32"/>
      <c r="AS71" s="21"/>
      <c r="AT71" s="21"/>
      <c r="AU71" s="32"/>
      <c r="AV71" s="21"/>
      <c r="AW71" s="133"/>
      <c r="AX71" s="32"/>
      <c r="AY71" s="21"/>
      <c r="AZ71" s="21"/>
      <c r="BA71" s="32"/>
      <c r="BB71" s="21"/>
      <c r="BC71" s="21"/>
      <c r="BD71" s="32"/>
      <c r="BE71" s="21"/>
      <c r="BF71" s="21"/>
      <c r="BG71" s="32"/>
      <c r="BH71" s="21"/>
      <c r="BI71" s="21"/>
      <c r="BJ71" s="32"/>
      <c r="BK71" s="21"/>
      <c r="BL71" s="21"/>
      <c r="BM71" s="32"/>
      <c r="BN71" s="21"/>
      <c r="BO71" s="21"/>
      <c r="BP71" s="32"/>
      <c r="BQ71" s="21"/>
      <c r="BR71" s="21"/>
      <c r="BS71" s="32"/>
      <c r="BT71" s="21"/>
      <c r="BU71" s="21"/>
      <c r="BV71" s="32"/>
      <c r="BW71" s="21"/>
      <c r="BX71" s="21"/>
      <c r="BY71" s="32"/>
      <c r="BZ71" s="21"/>
      <c r="CA71" s="21"/>
      <c r="CB71" s="32"/>
      <c r="CC71" s="21"/>
      <c r="CD71" s="21"/>
      <c r="CE71" s="32"/>
      <c r="CF71" s="21"/>
      <c r="CG71" s="21"/>
      <c r="CH71" s="32"/>
      <c r="CI71" s="21"/>
      <c r="CJ71" s="21"/>
      <c r="CK71" s="32"/>
      <c r="CL71" s="21"/>
      <c r="CM71" s="21"/>
      <c r="CN71" s="32"/>
      <c r="CO71" s="21"/>
      <c r="CP71" s="21"/>
      <c r="CQ71" s="134"/>
      <c r="CR71" s="135"/>
      <c r="CS71" s="32"/>
      <c r="CT71" s="36"/>
      <c r="CU71" s="36"/>
      <c r="CV71" s="32"/>
      <c r="CW71" s="21"/>
      <c r="CX71" s="21"/>
      <c r="CY71" s="21"/>
      <c r="CZ71" s="137"/>
      <c r="DA71" s="35"/>
      <c r="DB71" s="21"/>
      <c r="DC71" s="125"/>
    </row>
    <row r="72" spans="1:107" ht="22.5" hidden="1" customHeight="1">
      <c r="A72" s="10"/>
      <c r="B72" s="10"/>
      <c r="C72" s="28"/>
      <c r="D72" s="65"/>
      <c r="E72" s="25"/>
      <c r="F72" s="65"/>
      <c r="G72" s="19"/>
      <c r="H72" s="119"/>
      <c r="I72" s="19"/>
      <c r="J72" s="10"/>
      <c r="K72" s="19"/>
      <c r="L72" s="24"/>
      <c r="M72" s="10"/>
      <c r="N72" s="10"/>
      <c r="O72" s="141"/>
      <c r="P72" s="10"/>
      <c r="Q72" s="131"/>
      <c r="R72" s="10"/>
      <c r="S72" s="28"/>
      <c r="T72" s="28"/>
      <c r="U72" s="29"/>
      <c r="V72" s="23"/>
      <c r="W72" s="32"/>
      <c r="X72" s="21"/>
      <c r="Y72" s="30"/>
      <c r="Z72" s="32"/>
      <c r="AA72" s="21"/>
      <c r="AB72" s="21"/>
      <c r="AC72" s="32"/>
      <c r="AD72" s="21"/>
      <c r="AE72" s="30"/>
      <c r="AF72" s="32"/>
      <c r="AG72" s="21"/>
      <c r="AH72" s="21"/>
      <c r="AI72" s="32"/>
      <c r="AJ72" s="21"/>
      <c r="AK72" s="133"/>
      <c r="AL72" s="32"/>
      <c r="AM72" s="21"/>
      <c r="AN72" s="21"/>
      <c r="AO72" s="32"/>
      <c r="AP72" s="21"/>
      <c r="AQ72" s="133"/>
      <c r="AR72" s="32"/>
      <c r="AS72" s="21"/>
      <c r="AT72" s="21"/>
      <c r="AU72" s="32"/>
      <c r="AV72" s="21"/>
      <c r="AW72" s="133"/>
      <c r="AX72" s="32"/>
      <c r="AY72" s="21"/>
      <c r="AZ72" s="21"/>
      <c r="BA72" s="32"/>
      <c r="BB72" s="21"/>
      <c r="BC72" s="21"/>
      <c r="BD72" s="32"/>
      <c r="BE72" s="21"/>
      <c r="BF72" s="21"/>
      <c r="BG72" s="32"/>
      <c r="BH72" s="21"/>
      <c r="BI72" s="21"/>
      <c r="BJ72" s="32"/>
      <c r="BK72" s="21"/>
      <c r="BL72" s="21"/>
      <c r="BM72" s="32"/>
      <c r="BN72" s="21"/>
      <c r="BO72" s="21"/>
      <c r="BP72" s="32"/>
      <c r="BQ72" s="21"/>
      <c r="BR72" s="21"/>
      <c r="BS72" s="32"/>
      <c r="BT72" s="21"/>
      <c r="BU72" s="21"/>
      <c r="BV72" s="32"/>
      <c r="BW72" s="21"/>
      <c r="BX72" s="21"/>
      <c r="BY72" s="32"/>
      <c r="BZ72" s="21"/>
      <c r="CA72" s="21"/>
      <c r="CB72" s="32"/>
      <c r="CC72" s="21"/>
      <c r="CD72" s="21"/>
      <c r="CE72" s="32"/>
      <c r="CF72" s="21"/>
      <c r="CG72" s="21"/>
      <c r="CH72" s="32"/>
      <c r="CI72" s="21"/>
      <c r="CJ72" s="21"/>
      <c r="CK72" s="32"/>
      <c r="CL72" s="21"/>
      <c r="CM72" s="21"/>
      <c r="CN72" s="32"/>
      <c r="CO72" s="21"/>
      <c r="CP72" s="21"/>
      <c r="CQ72" s="134"/>
      <c r="CR72" s="135"/>
      <c r="CS72" s="32"/>
      <c r="CT72" s="36"/>
      <c r="CU72" s="36"/>
      <c r="CV72" s="32"/>
      <c r="CW72" s="21"/>
      <c r="CX72" s="21"/>
      <c r="CY72" s="21"/>
      <c r="CZ72" s="137"/>
      <c r="DA72" s="35"/>
      <c r="DB72" s="21"/>
      <c r="DC72" s="125"/>
    </row>
    <row r="73" spans="1:107" ht="22.5" hidden="1" customHeight="1">
      <c r="A73" s="10"/>
      <c r="B73" s="10"/>
      <c r="C73" s="28"/>
      <c r="D73" s="99"/>
      <c r="E73" s="25"/>
      <c r="F73" s="65"/>
      <c r="G73" s="19"/>
      <c r="H73" s="119"/>
      <c r="I73" s="19"/>
      <c r="J73" s="10"/>
      <c r="K73" s="19"/>
      <c r="L73" s="24"/>
      <c r="M73" s="10"/>
      <c r="N73" s="10"/>
      <c r="O73" s="10"/>
      <c r="P73" s="10"/>
      <c r="Q73" s="131"/>
      <c r="R73" s="10"/>
      <c r="S73" s="28"/>
      <c r="T73" s="28"/>
      <c r="U73" s="29"/>
      <c r="V73" s="23"/>
      <c r="W73" s="32"/>
      <c r="X73" s="21"/>
      <c r="Y73" s="30"/>
      <c r="Z73" s="32"/>
      <c r="AA73" s="21"/>
      <c r="AB73" s="21"/>
      <c r="AC73" s="32"/>
      <c r="AD73" s="21"/>
      <c r="AE73" s="30"/>
      <c r="AF73" s="32"/>
      <c r="AG73" s="21"/>
      <c r="AH73" s="21"/>
      <c r="AI73" s="32"/>
      <c r="AJ73" s="21"/>
      <c r="AK73" s="133"/>
      <c r="AL73" s="32"/>
      <c r="AM73" s="21"/>
      <c r="AN73" s="21"/>
      <c r="AO73" s="32"/>
      <c r="AP73" s="21"/>
      <c r="AQ73" s="133"/>
      <c r="AR73" s="32"/>
      <c r="AS73" s="21"/>
      <c r="AT73" s="21"/>
      <c r="AU73" s="32"/>
      <c r="AV73" s="21"/>
      <c r="AW73" s="133"/>
      <c r="AX73" s="32"/>
      <c r="AY73" s="21"/>
      <c r="AZ73" s="21"/>
      <c r="BA73" s="32"/>
      <c r="BB73" s="21"/>
      <c r="BC73" s="21"/>
      <c r="BD73" s="32"/>
      <c r="BE73" s="21"/>
      <c r="BF73" s="21"/>
      <c r="BG73" s="32"/>
      <c r="BH73" s="21"/>
      <c r="BI73" s="21"/>
      <c r="BJ73" s="32"/>
      <c r="BK73" s="21"/>
      <c r="BL73" s="21"/>
      <c r="BM73" s="32"/>
      <c r="BN73" s="21"/>
      <c r="BO73" s="21"/>
      <c r="BP73" s="32"/>
      <c r="BQ73" s="21"/>
      <c r="BR73" s="21"/>
      <c r="BS73" s="32"/>
      <c r="BT73" s="21"/>
      <c r="BU73" s="21"/>
      <c r="BV73" s="32"/>
      <c r="BW73" s="21"/>
      <c r="BX73" s="21"/>
      <c r="BY73" s="32"/>
      <c r="BZ73" s="21"/>
      <c r="CA73" s="21"/>
      <c r="CB73" s="32"/>
      <c r="CC73" s="21"/>
      <c r="CD73" s="21"/>
      <c r="CE73" s="32"/>
      <c r="CF73" s="21"/>
      <c r="CG73" s="21"/>
      <c r="CH73" s="32"/>
      <c r="CI73" s="21"/>
      <c r="CJ73" s="21"/>
      <c r="CK73" s="32"/>
      <c r="CL73" s="21"/>
      <c r="CM73" s="21"/>
      <c r="CN73" s="32"/>
      <c r="CO73" s="21"/>
      <c r="CP73" s="21"/>
      <c r="CQ73" s="134"/>
      <c r="CR73" s="135"/>
      <c r="CS73" s="32"/>
      <c r="CT73" s="36"/>
      <c r="CU73" s="36"/>
      <c r="CV73" s="32"/>
      <c r="CW73" s="21"/>
      <c r="CX73" s="21"/>
      <c r="CY73" s="21"/>
      <c r="CZ73" s="137"/>
      <c r="DA73" s="35"/>
      <c r="DB73" s="21"/>
      <c r="DC73" s="125"/>
    </row>
    <row r="74" spans="1:107" ht="22.5" hidden="1" customHeight="1">
      <c r="A74" s="10"/>
      <c r="B74" s="10"/>
      <c r="C74" s="28"/>
      <c r="D74" s="99"/>
      <c r="E74" s="25"/>
      <c r="F74" s="65"/>
      <c r="G74" s="19"/>
      <c r="H74" s="119"/>
      <c r="I74" s="19"/>
      <c r="J74" s="10"/>
      <c r="K74" s="19"/>
      <c r="L74" s="24"/>
      <c r="M74" s="10"/>
      <c r="N74" s="10"/>
      <c r="O74" s="142"/>
      <c r="P74" s="10"/>
      <c r="Q74" s="131"/>
      <c r="R74" s="10"/>
      <c r="S74" s="28"/>
      <c r="T74" s="28"/>
      <c r="U74" s="29"/>
      <c r="V74" s="23"/>
      <c r="W74" s="32"/>
      <c r="X74" s="21"/>
      <c r="Y74" s="30"/>
      <c r="Z74" s="32"/>
      <c r="AA74" s="21"/>
      <c r="AB74" s="21"/>
      <c r="AC74" s="32"/>
      <c r="AD74" s="21"/>
      <c r="AE74" s="30"/>
      <c r="AF74" s="32"/>
      <c r="AG74" s="21"/>
      <c r="AH74" s="21"/>
      <c r="AI74" s="32"/>
      <c r="AJ74" s="21"/>
      <c r="AK74" s="133"/>
      <c r="AL74" s="32"/>
      <c r="AM74" s="21"/>
      <c r="AN74" s="21"/>
      <c r="AO74" s="32"/>
      <c r="AP74" s="21"/>
      <c r="AQ74" s="133"/>
      <c r="AR74" s="32"/>
      <c r="AS74" s="21"/>
      <c r="AT74" s="21"/>
      <c r="AU74" s="32"/>
      <c r="AV74" s="21"/>
      <c r="AW74" s="133"/>
      <c r="AX74" s="32"/>
      <c r="AY74" s="21"/>
      <c r="AZ74" s="21"/>
      <c r="BA74" s="32"/>
      <c r="BB74" s="21"/>
      <c r="BC74" s="21"/>
      <c r="BD74" s="32"/>
      <c r="BE74" s="21"/>
      <c r="BF74" s="21"/>
      <c r="BG74" s="32"/>
      <c r="BH74" s="21"/>
      <c r="BI74" s="21"/>
      <c r="BJ74" s="32"/>
      <c r="BK74" s="21"/>
      <c r="BL74" s="21"/>
      <c r="BM74" s="32"/>
      <c r="BN74" s="21"/>
      <c r="BO74" s="21"/>
      <c r="BP74" s="32"/>
      <c r="BQ74" s="21"/>
      <c r="BR74" s="21"/>
      <c r="BS74" s="32"/>
      <c r="BT74" s="21"/>
      <c r="BU74" s="21"/>
      <c r="BV74" s="32"/>
      <c r="BW74" s="21"/>
      <c r="BX74" s="21"/>
      <c r="BY74" s="32"/>
      <c r="BZ74" s="21"/>
      <c r="CA74" s="21"/>
      <c r="CB74" s="32"/>
      <c r="CC74" s="21"/>
      <c r="CD74" s="21"/>
      <c r="CE74" s="32"/>
      <c r="CF74" s="21"/>
      <c r="CG74" s="21"/>
      <c r="CH74" s="32"/>
      <c r="CI74" s="21"/>
      <c r="CJ74" s="21"/>
      <c r="CK74" s="32"/>
      <c r="CL74" s="21"/>
      <c r="CM74" s="21"/>
      <c r="CN74" s="32"/>
      <c r="CO74" s="21"/>
      <c r="CP74" s="21"/>
      <c r="CQ74" s="134"/>
      <c r="CR74" s="135"/>
      <c r="CS74" s="32"/>
      <c r="CT74" s="36"/>
      <c r="CU74" s="36"/>
      <c r="CV74" s="32"/>
      <c r="CW74" s="21"/>
      <c r="CX74" s="21"/>
      <c r="CY74" s="21"/>
      <c r="CZ74" s="137"/>
      <c r="DA74" s="35"/>
      <c r="DB74" s="21"/>
      <c r="DC74" s="125"/>
    </row>
    <row r="75" spans="1:107" ht="22.5" hidden="1" customHeight="1">
      <c r="A75" s="10"/>
      <c r="B75" s="10"/>
      <c r="C75" s="28"/>
      <c r="D75" s="99"/>
      <c r="E75" s="25"/>
      <c r="F75" s="65"/>
      <c r="G75" s="19"/>
      <c r="H75" s="119"/>
      <c r="I75" s="19"/>
      <c r="J75" s="10"/>
      <c r="K75" s="19"/>
      <c r="L75" s="24"/>
      <c r="M75" s="141"/>
      <c r="N75" s="10"/>
      <c r="O75" s="141"/>
      <c r="P75" s="10"/>
      <c r="Q75" s="131"/>
      <c r="R75" s="10"/>
      <c r="S75" s="28"/>
      <c r="T75" s="28"/>
      <c r="U75" s="29"/>
      <c r="V75" s="23"/>
      <c r="W75" s="32"/>
      <c r="X75" s="21"/>
      <c r="Y75" s="30"/>
      <c r="Z75" s="32"/>
      <c r="AA75" s="21"/>
      <c r="AB75" s="21"/>
      <c r="AC75" s="32"/>
      <c r="AD75" s="21"/>
      <c r="AE75" s="30"/>
      <c r="AF75" s="32"/>
      <c r="AG75" s="21"/>
      <c r="AH75" s="21"/>
      <c r="AI75" s="32"/>
      <c r="AJ75" s="21"/>
      <c r="AK75" s="133"/>
      <c r="AL75" s="32"/>
      <c r="AM75" s="21"/>
      <c r="AN75" s="21"/>
      <c r="AO75" s="32"/>
      <c r="AP75" s="21"/>
      <c r="AQ75" s="133"/>
      <c r="AR75" s="32"/>
      <c r="AS75" s="21"/>
      <c r="AT75" s="21"/>
      <c r="AU75" s="32"/>
      <c r="AV75" s="21"/>
      <c r="AW75" s="133"/>
      <c r="AX75" s="32"/>
      <c r="AY75" s="21"/>
      <c r="AZ75" s="21"/>
      <c r="BA75" s="32"/>
      <c r="BB75" s="21"/>
      <c r="BC75" s="21"/>
      <c r="BD75" s="32"/>
      <c r="BE75" s="21"/>
      <c r="BF75" s="21"/>
      <c r="BG75" s="32"/>
      <c r="BH75" s="21"/>
      <c r="BI75" s="21"/>
      <c r="BJ75" s="32"/>
      <c r="BK75" s="21"/>
      <c r="BL75" s="21"/>
      <c r="BM75" s="32"/>
      <c r="BN75" s="21"/>
      <c r="BO75" s="21"/>
      <c r="BP75" s="32"/>
      <c r="BQ75" s="21"/>
      <c r="BR75" s="21"/>
      <c r="BS75" s="32"/>
      <c r="BT75" s="21"/>
      <c r="BU75" s="21"/>
      <c r="BV75" s="32"/>
      <c r="BW75" s="21"/>
      <c r="BX75" s="21"/>
      <c r="BY75" s="32"/>
      <c r="BZ75" s="21"/>
      <c r="CA75" s="21"/>
      <c r="CB75" s="32"/>
      <c r="CC75" s="21"/>
      <c r="CD75" s="21"/>
      <c r="CE75" s="32"/>
      <c r="CF75" s="21"/>
      <c r="CG75" s="21"/>
      <c r="CH75" s="32"/>
      <c r="CI75" s="21"/>
      <c r="CJ75" s="21"/>
      <c r="CK75" s="32"/>
      <c r="CL75" s="21"/>
      <c r="CM75" s="21"/>
      <c r="CN75" s="32"/>
      <c r="CO75" s="21"/>
      <c r="CP75" s="21"/>
      <c r="CQ75" s="134"/>
      <c r="CR75" s="135"/>
      <c r="CS75" s="32"/>
      <c r="CT75" s="36"/>
      <c r="CU75" s="36"/>
      <c r="CV75" s="32"/>
      <c r="CW75" s="21"/>
      <c r="CX75" s="21"/>
      <c r="CY75" s="21"/>
      <c r="CZ75" s="137"/>
      <c r="DA75" s="35"/>
      <c r="DB75" s="21"/>
      <c r="DC75" s="125"/>
    </row>
    <row r="76" spans="1:107" ht="22.5" hidden="1" customHeight="1">
      <c r="A76" s="10"/>
      <c r="B76" s="10"/>
      <c r="C76" s="28"/>
      <c r="D76" s="99"/>
      <c r="E76" s="25"/>
      <c r="F76" s="65"/>
      <c r="G76" s="19"/>
      <c r="H76" s="119"/>
      <c r="I76" s="19"/>
      <c r="J76" s="10"/>
      <c r="K76" s="19"/>
      <c r="L76" s="24"/>
      <c r="M76" s="10"/>
      <c r="N76" s="10"/>
      <c r="O76" s="10"/>
      <c r="P76" s="10"/>
      <c r="Q76" s="131"/>
      <c r="R76" s="10"/>
      <c r="S76" s="28"/>
      <c r="T76" s="28"/>
      <c r="U76" s="29"/>
      <c r="V76" s="23"/>
      <c r="W76" s="32"/>
      <c r="X76" s="21"/>
      <c r="Y76" s="30"/>
      <c r="Z76" s="32"/>
      <c r="AA76" s="21"/>
      <c r="AB76" s="21"/>
      <c r="AC76" s="32"/>
      <c r="AD76" s="21"/>
      <c r="AE76" s="30"/>
      <c r="AF76" s="32"/>
      <c r="AG76" s="21"/>
      <c r="AH76" s="21"/>
      <c r="AI76" s="32"/>
      <c r="AJ76" s="21"/>
      <c r="AK76" s="133"/>
      <c r="AL76" s="32"/>
      <c r="AM76" s="21"/>
      <c r="AN76" s="21"/>
      <c r="AO76" s="32"/>
      <c r="AP76" s="21"/>
      <c r="AQ76" s="133"/>
      <c r="AR76" s="32"/>
      <c r="AS76" s="21"/>
      <c r="AT76" s="21"/>
      <c r="AU76" s="32"/>
      <c r="AV76" s="21"/>
      <c r="AW76" s="133"/>
      <c r="AX76" s="32"/>
      <c r="AY76" s="21"/>
      <c r="AZ76" s="21"/>
      <c r="BA76" s="32"/>
      <c r="BB76" s="21"/>
      <c r="BC76" s="21"/>
      <c r="BD76" s="32"/>
      <c r="BE76" s="21"/>
      <c r="BF76" s="21"/>
      <c r="BG76" s="32"/>
      <c r="BH76" s="21"/>
      <c r="BI76" s="21"/>
      <c r="BJ76" s="32"/>
      <c r="BK76" s="21"/>
      <c r="BL76" s="21"/>
      <c r="BM76" s="32"/>
      <c r="BN76" s="21"/>
      <c r="BO76" s="21"/>
      <c r="BP76" s="32"/>
      <c r="BQ76" s="21"/>
      <c r="BR76" s="21"/>
      <c r="BS76" s="32"/>
      <c r="BT76" s="21"/>
      <c r="BU76" s="21"/>
      <c r="BV76" s="32"/>
      <c r="BW76" s="21"/>
      <c r="BX76" s="21"/>
      <c r="BY76" s="32"/>
      <c r="BZ76" s="21"/>
      <c r="CA76" s="21"/>
      <c r="CB76" s="32"/>
      <c r="CC76" s="21"/>
      <c r="CD76" s="21"/>
      <c r="CE76" s="32"/>
      <c r="CF76" s="21"/>
      <c r="CG76" s="21"/>
      <c r="CH76" s="32"/>
      <c r="CI76" s="21"/>
      <c r="CJ76" s="21"/>
      <c r="CK76" s="32"/>
      <c r="CL76" s="21"/>
      <c r="CM76" s="21"/>
      <c r="CN76" s="32"/>
      <c r="CO76" s="21"/>
      <c r="CP76" s="21"/>
      <c r="CQ76" s="134"/>
      <c r="CR76" s="135"/>
      <c r="CS76" s="32"/>
      <c r="CT76" s="36"/>
      <c r="CU76" s="36"/>
      <c r="CV76" s="32"/>
      <c r="CW76" s="21"/>
      <c r="CX76" s="21"/>
      <c r="CY76" s="21"/>
      <c r="CZ76" s="137"/>
      <c r="DA76" s="35"/>
      <c r="DB76" s="21"/>
      <c r="DC76" s="125"/>
    </row>
    <row r="77" spans="1:107" ht="22.5" hidden="1" customHeight="1">
      <c r="A77" s="10"/>
      <c r="B77" s="10"/>
      <c r="C77" s="28"/>
      <c r="D77" s="99"/>
      <c r="E77" s="25"/>
      <c r="F77" s="65"/>
      <c r="G77" s="19"/>
      <c r="H77" s="119"/>
      <c r="I77" s="19"/>
      <c r="J77" s="10"/>
      <c r="K77" s="10"/>
      <c r="L77" s="24"/>
      <c r="M77" s="24"/>
      <c r="N77" s="24"/>
      <c r="O77" s="10"/>
      <c r="P77" s="24"/>
      <c r="Q77" s="131"/>
      <c r="R77" s="10"/>
      <c r="S77" s="28"/>
      <c r="T77" s="28"/>
      <c r="U77" s="29"/>
      <c r="V77" s="23"/>
      <c r="W77" s="32"/>
      <c r="X77" s="21"/>
      <c r="Y77" s="30"/>
      <c r="Z77" s="32"/>
      <c r="AA77" s="21"/>
      <c r="AB77" s="21"/>
      <c r="AC77" s="32"/>
      <c r="AD77" s="21"/>
      <c r="AE77" s="30"/>
      <c r="AF77" s="32"/>
      <c r="AG77" s="21"/>
      <c r="AH77" s="21"/>
      <c r="AI77" s="32"/>
      <c r="AJ77" s="21"/>
      <c r="AK77" s="133"/>
      <c r="AL77" s="32"/>
      <c r="AM77" s="21"/>
      <c r="AN77" s="21"/>
      <c r="AO77" s="32"/>
      <c r="AP77" s="21"/>
      <c r="AQ77" s="133"/>
      <c r="AR77" s="32"/>
      <c r="AS77" s="21"/>
      <c r="AT77" s="21"/>
      <c r="AU77" s="32"/>
      <c r="AV77" s="21"/>
      <c r="AW77" s="133"/>
      <c r="AX77" s="32"/>
      <c r="AY77" s="21"/>
      <c r="AZ77" s="21"/>
      <c r="BA77" s="32"/>
      <c r="BB77" s="21"/>
      <c r="BC77" s="21"/>
      <c r="BD77" s="32"/>
      <c r="BE77" s="21"/>
      <c r="BF77" s="21"/>
      <c r="BG77" s="32"/>
      <c r="BH77" s="21"/>
      <c r="BI77" s="21"/>
      <c r="BJ77" s="32"/>
      <c r="BK77" s="21"/>
      <c r="BL77" s="21"/>
      <c r="BM77" s="32"/>
      <c r="BN77" s="21"/>
      <c r="BO77" s="21"/>
      <c r="BP77" s="32"/>
      <c r="BQ77" s="21"/>
      <c r="BR77" s="21"/>
      <c r="BS77" s="32"/>
      <c r="BT77" s="21"/>
      <c r="BU77" s="21"/>
      <c r="BV77" s="32"/>
      <c r="BW77" s="21"/>
      <c r="BX77" s="21"/>
      <c r="BY77" s="32"/>
      <c r="BZ77" s="21"/>
      <c r="CA77" s="21"/>
      <c r="CB77" s="32"/>
      <c r="CC77" s="21"/>
      <c r="CD77" s="21"/>
      <c r="CE77" s="32"/>
      <c r="CF77" s="21"/>
      <c r="CG77" s="21"/>
      <c r="CH77" s="32"/>
      <c r="CI77" s="21"/>
      <c r="CJ77" s="21"/>
      <c r="CK77" s="32"/>
      <c r="CL77" s="21"/>
      <c r="CM77" s="21"/>
      <c r="CN77" s="32"/>
      <c r="CO77" s="21"/>
      <c r="CP77" s="21"/>
      <c r="CQ77" s="134"/>
      <c r="CR77" s="135"/>
      <c r="CS77" s="32"/>
      <c r="CT77" s="36"/>
      <c r="CU77" s="36"/>
      <c r="CV77" s="32"/>
      <c r="CW77" s="21"/>
      <c r="CX77" s="21"/>
      <c r="CY77" s="21"/>
      <c r="CZ77" s="137"/>
      <c r="DA77" s="35"/>
      <c r="DB77" s="21"/>
      <c r="DC77" s="125"/>
    </row>
    <row r="78" spans="1:107" ht="22.5" hidden="1" customHeight="1">
      <c r="A78" s="10"/>
      <c r="B78" s="10"/>
      <c r="C78" s="28"/>
      <c r="D78" s="99"/>
      <c r="E78" s="25"/>
      <c r="F78" s="65"/>
      <c r="G78" s="19"/>
      <c r="H78" s="119"/>
      <c r="I78" s="19"/>
      <c r="J78" s="10"/>
      <c r="K78" s="19"/>
      <c r="L78" s="24"/>
      <c r="M78" s="10"/>
      <c r="N78" s="10"/>
      <c r="O78" s="10"/>
      <c r="P78" s="10"/>
      <c r="Q78" s="131"/>
      <c r="R78" s="10"/>
      <c r="S78" s="28"/>
      <c r="T78" s="28"/>
      <c r="U78" s="29"/>
      <c r="V78" s="23"/>
      <c r="W78" s="32"/>
      <c r="X78" s="21"/>
      <c r="Y78" s="30"/>
      <c r="Z78" s="32"/>
      <c r="AA78" s="21"/>
      <c r="AB78" s="21"/>
      <c r="AC78" s="32"/>
      <c r="AD78" s="21"/>
      <c r="AE78" s="30"/>
      <c r="AF78" s="32"/>
      <c r="AG78" s="21"/>
      <c r="AH78" s="21"/>
      <c r="AI78" s="32"/>
      <c r="AJ78" s="21"/>
      <c r="AK78" s="133"/>
      <c r="AL78" s="32"/>
      <c r="AM78" s="21"/>
      <c r="AN78" s="21"/>
      <c r="AO78" s="32"/>
      <c r="AP78" s="21"/>
      <c r="AQ78" s="133"/>
      <c r="AR78" s="32"/>
      <c r="AS78" s="21"/>
      <c r="AT78" s="21"/>
      <c r="AU78" s="32"/>
      <c r="AV78" s="21"/>
      <c r="AW78" s="133"/>
      <c r="AX78" s="32"/>
      <c r="AY78" s="21"/>
      <c r="AZ78" s="21"/>
      <c r="BA78" s="32"/>
      <c r="BB78" s="21"/>
      <c r="BC78" s="21"/>
      <c r="BD78" s="32"/>
      <c r="BE78" s="21"/>
      <c r="BF78" s="21"/>
      <c r="BG78" s="32"/>
      <c r="BH78" s="21"/>
      <c r="BI78" s="21"/>
      <c r="BJ78" s="32"/>
      <c r="BK78" s="21"/>
      <c r="BL78" s="21"/>
      <c r="BM78" s="32"/>
      <c r="BN78" s="21"/>
      <c r="BO78" s="21"/>
      <c r="BP78" s="32"/>
      <c r="BQ78" s="21"/>
      <c r="BR78" s="21"/>
      <c r="BS78" s="32"/>
      <c r="BT78" s="21"/>
      <c r="BU78" s="21"/>
      <c r="BV78" s="32"/>
      <c r="BW78" s="21"/>
      <c r="BX78" s="21"/>
      <c r="BY78" s="32"/>
      <c r="BZ78" s="21"/>
      <c r="CA78" s="21"/>
      <c r="CB78" s="32"/>
      <c r="CC78" s="21"/>
      <c r="CD78" s="21"/>
      <c r="CE78" s="32"/>
      <c r="CF78" s="21"/>
      <c r="CG78" s="21"/>
      <c r="CH78" s="32"/>
      <c r="CI78" s="21"/>
      <c r="CJ78" s="21"/>
      <c r="CK78" s="32"/>
      <c r="CL78" s="21"/>
      <c r="CM78" s="21"/>
      <c r="CN78" s="32"/>
      <c r="CO78" s="21"/>
      <c r="CP78" s="21"/>
      <c r="CQ78" s="134"/>
      <c r="CR78" s="135"/>
      <c r="CS78" s="32"/>
      <c r="CT78" s="36"/>
      <c r="CU78" s="36"/>
      <c r="CV78" s="32"/>
      <c r="CW78" s="21"/>
      <c r="CX78" s="21"/>
      <c r="CY78" s="21"/>
      <c r="CZ78" s="137"/>
      <c r="DA78" s="35"/>
      <c r="DB78" s="21"/>
      <c r="DC78" s="125"/>
    </row>
    <row r="79" spans="1:107" ht="22.5" hidden="1" customHeight="1">
      <c r="A79" s="10"/>
      <c r="B79" s="10"/>
      <c r="C79" s="28"/>
      <c r="D79" s="99"/>
      <c r="E79" s="25"/>
      <c r="F79" s="65"/>
      <c r="G79" s="19"/>
      <c r="H79" s="119"/>
      <c r="I79" s="19"/>
      <c r="J79" s="10"/>
      <c r="K79" s="10"/>
      <c r="L79" s="24"/>
      <c r="M79" s="24"/>
      <c r="N79" s="24"/>
      <c r="O79" s="10"/>
      <c r="P79" s="24"/>
      <c r="Q79" s="131"/>
      <c r="R79" s="10"/>
      <c r="S79" s="28"/>
      <c r="T79" s="28"/>
      <c r="U79" s="29"/>
      <c r="V79" s="23"/>
      <c r="W79" s="32"/>
      <c r="X79" s="21"/>
      <c r="Y79" s="30"/>
      <c r="Z79" s="32"/>
      <c r="AA79" s="21"/>
      <c r="AB79" s="21"/>
      <c r="AC79" s="32"/>
      <c r="AD79" s="21"/>
      <c r="AE79" s="30"/>
      <c r="AF79" s="32"/>
      <c r="AG79" s="21"/>
      <c r="AH79" s="21"/>
      <c r="AI79" s="32"/>
      <c r="AJ79" s="21"/>
      <c r="AK79" s="133"/>
      <c r="AL79" s="32"/>
      <c r="AM79" s="21"/>
      <c r="AN79" s="21"/>
      <c r="AO79" s="32"/>
      <c r="AP79" s="21"/>
      <c r="AQ79" s="133"/>
      <c r="AR79" s="32"/>
      <c r="AS79" s="21"/>
      <c r="AT79" s="21"/>
      <c r="AU79" s="32"/>
      <c r="AV79" s="21"/>
      <c r="AW79" s="133"/>
      <c r="AX79" s="32"/>
      <c r="AY79" s="21"/>
      <c r="AZ79" s="21"/>
      <c r="BA79" s="32"/>
      <c r="BB79" s="21"/>
      <c r="BC79" s="21"/>
      <c r="BD79" s="32"/>
      <c r="BE79" s="21"/>
      <c r="BF79" s="21"/>
      <c r="BG79" s="32"/>
      <c r="BH79" s="21"/>
      <c r="BI79" s="21"/>
      <c r="BJ79" s="32"/>
      <c r="BK79" s="21"/>
      <c r="BL79" s="21"/>
      <c r="BM79" s="32"/>
      <c r="BN79" s="21"/>
      <c r="BO79" s="21"/>
      <c r="BP79" s="32"/>
      <c r="BQ79" s="21"/>
      <c r="BR79" s="21"/>
      <c r="BS79" s="32"/>
      <c r="BT79" s="21"/>
      <c r="BU79" s="21"/>
      <c r="BV79" s="32"/>
      <c r="BW79" s="21"/>
      <c r="BX79" s="21"/>
      <c r="BY79" s="32"/>
      <c r="BZ79" s="21"/>
      <c r="CA79" s="21"/>
      <c r="CB79" s="32"/>
      <c r="CC79" s="21"/>
      <c r="CD79" s="21"/>
      <c r="CE79" s="32"/>
      <c r="CF79" s="21"/>
      <c r="CG79" s="21"/>
      <c r="CH79" s="32"/>
      <c r="CI79" s="21"/>
      <c r="CJ79" s="21"/>
      <c r="CK79" s="32"/>
      <c r="CL79" s="21"/>
      <c r="CM79" s="21"/>
      <c r="CN79" s="32"/>
      <c r="CO79" s="21"/>
      <c r="CP79" s="21"/>
      <c r="CQ79" s="134"/>
      <c r="CR79" s="135"/>
      <c r="CS79" s="32"/>
      <c r="CT79" s="36"/>
      <c r="CU79" s="36"/>
      <c r="CV79" s="32"/>
      <c r="CW79" s="21"/>
      <c r="CX79" s="21"/>
      <c r="CY79" s="21"/>
      <c r="CZ79" s="137"/>
      <c r="DA79" s="35"/>
      <c r="DB79" s="21"/>
      <c r="DC79" s="125"/>
    </row>
    <row r="80" spans="1:107" ht="22.5" hidden="1" customHeight="1">
      <c r="A80" s="10"/>
      <c r="B80" s="10"/>
      <c r="C80" s="28"/>
      <c r="D80" s="99"/>
      <c r="E80" s="25"/>
      <c r="F80" s="65"/>
      <c r="G80" s="19"/>
      <c r="H80" s="119"/>
      <c r="I80" s="19"/>
      <c r="J80" s="10"/>
      <c r="K80" s="19"/>
      <c r="L80" s="24"/>
      <c r="M80" s="10"/>
      <c r="N80" s="10"/>
      <c r="O80" s="10"/>
      <c r="P80" s="10"/>
      <c r="Q80" s="131"/>
      <c r="R80" s="10"/>
      <c r="S80" s="28"/>
      <c r="T80" s="28"/>
      <c r="U80" s="29"/>
      <c r="V80" s="23"/>
      <c r="W80" s="32"/>
      <c r="X80" s="21"/>
      <c r="Y80" s="30"/>
      <c r="Z80" s="32"/>
      <c r="AA80" s="21"/>
      <c r="AB80" s="21"/>
      <c r="AC80" s="32"/>
      <c r="AD80" s="21"/>
      <c r="AE80" s="30"/>
      <c r="AF80" s="32"/>
      <c r="AG80" s="21"/>
      <c r="AH80" s="21"/>
      <c r="AI80" s="32"/>
      <c r="AJ80" s="21"/>
      <c r="AK80" s="133"/>
      <c r="AL80" s="32"/>
      <c r="AM80" s="21"/>
      <c r="AN80" s="21"/>
      <c r="AO80" s="32"/>
      <c r="AP80" s="21"/>
      <c r="AQ80" s="133"/>
      <c r="AR80" s="32"/>
      <c r="AS80" s="21"/>
      <c r="AT80" s="21"/>
      <c r="AU80" s="32"/>
      <c r="AV80" s="21"/>
      <c r="AW80" s="133"/>
      <c r="AX80" s="32"/>
      <c r="AY80" s="21"/>
      <c r="AZ80" s="21"/>
      <c r="BA80" s="32"/>
      <c r="BB80" s="21"/>
      <c r="BC80" s="21"/>
      <c r="BD80" s="32"/>
      <c r="BE80" s="21"/>
      <c r="BF80" s="21"/>
      <c r="BG80" s="32"/>
      <c r="BH80" s="21"/>
      <c r="BI80" s="21"/>
      <c r="BJ80" s="32"/>
      <c r="BK80" s="21"/>
      <c r="BL80" s="21"/>
      <c r="BM80" s="32"/>
      <c r="BN80" s="21"/>
      <c r="BO80" s="21"/>
      <c r="BP80" s="32"/>
      <c r="BQ80" s="21"/>
      <c r="BR80" s="21"/>
      <c r="BS80" s="32"/>
      <c r="BT80" s="21"/>
      <c r="BU80" s="21"/>
      <c r="BV80" s="32"/>
      <c r="BW80" s="21"/>
      <c r="BX80" s="21"/>
      <c r="BY80" s="32"/>
      <c r="BZ80" s="21"/>
      <c r="CA80" s="21"/>
      <c r="CB80" s="32"/>
      <c r="CC80" s="21"/>
      <c r="CD80" s="21"/>
      <c r="CE80" s="32"/>
      <c r="CF80" s="21"/>
      <c r="CG80" s="21"/>
      <c r="CH80" s="32"/>
      <c r="CI80" s="21"/>
      <c r="CJ80" s="21"/>
      <c r="CK80" s="32"/>
      <c r="CL80" s="21"/>
      <c r="CM80" s="21"/>
      <c r="CN80" s="32"/>
      <c r="CO80" s="21"/>
      <c r="CP80" s="21"/>
      <c r="CQ80" s="134"/>
      <c r="CR80" s="135"/>
      <c r="CS80" s="32"/>
      <c r="CT80" s="36"/>
      <c r="CU80" s="36"/>
      <c r="CV80" s="32"/>
      <c r="CW80" s="21"/>
      <c r="CX80" s="21"/>
      <c r="CY80" s="21"/>
      <c r="CZ80" s="137"/>
      <c r="DA80" s="35"/>
      <c r="DB80" s="21"/>
      <c r="DC80" s="125"/>
    </row>
    <row r="81" spans="1:107" ht="22.5" hidden="1" customHeight="1">
      <c r="A81" s="10"/>
      <c r="B81" s="10"/>
      <c r="C81" s="28"/>
      <c r="D81" s="99"/>
      <c r="E81" s="25"/>
      <c r="F81" s="65"/>
      <c r="G81" s="19"/>
      <c r="H81" s="119"/>
      <c r="I81" s="19"/>
      <c r="J81" s="10"/>
      <c r="K81" s="10"/>
      <c r="L81" s="24"/>
      <c r="M81" s="24"/>
      <c r="N81" s="24"/>
      <c r="O81" s="10"/>
      <c r="P81" s="24"/>
      <c r="Q81" s="131"/>
      <c r="R81" s="10"/>
      <c r="S81" s="28"/>
      <c r="T81" s="28"/>
      <c r="U81" s="29"/>
      <c r="V81" s="23"/>
      <c r="W81" s="32"/>
      <c r="X81" s="21"/>
      <c r="Y81" s="30"/>
      <c r="Z81" s="32"/>
      <c r="AA81" s="21"/>
      <c r="AB81" s="21"/>
      <c r="AC81" s="32"/>
      <c r="AD81" s="21"/>
      <c r="AE81" s="30"/>
      <c r="AF81" s="32"/>
      <c r="AG81" s="21"/>
      <c r="AH81" s="21"/>
      <c r="AI81" s="32"/>
      <c r="AJ81" s="21"/>
      <c r="AK81" s="133"/>
      <c r="AL81" s="32"/>
      <c r="AM81" s="21"/>
      <c r="AN81" s="21"/>
      <c r="AO81" s="32"/>
      <c r="AP81" s="21"/>
      <c r="AQ81" s="133"/>
      <c r="AR81" s="32"/>
      <c r="AS81" s="21"/>
      <c r="AT81" s="21"/>
      <c r="AU81" s="32"/>
      <c r="AV81" s="21"/>
      <c r="AW81" s="133"/>
      <c r="AX81" s="32"/>
      <c r="AY81" s="21"/>
      <c r="AZ81" s="21"/>
      <c r="BA81" s="32"/>
      <c r="BB81" s="21"/>
      <c r="BC81" s="21"/>
      <c r="BD81" s="32"/>
      <c r="BE81" s="21"/>
      <c r="BF81" s="21"/>
      <c r="BG81" s="32"/>
      <c r="BH81" s="21"/>
      <c r="BI81" s="21"/>
      <c r="BJ81" s="32"/>
      <c r="BK81" s="21"/>
      <c r="BL81" s="21"/>
      <c r="BM81" s="32"/>
      <c r="BN81" s="21"/>
      <c r="BO81" s="21"/>
      <c r="BP81" s="32"/>
      <c r="BQ81" s="21"/>
      <c r="BR81" s="21"/>
      <c r="BS81" s="32"/>
      <c r="BT81" s="21"/>
      <c r="BU81" s="21"/>
      <c r="BV81" s="32"/>
      <c r="BW81" s="21"/>
      <c r="BX81" s="21"/>
      <c r="BY81" s="32"/>
      <c r="BZ81" s="21"/>
      <c r="CA81" s="21"/>
      <c r="CB81" s="32"/>
      <c r="CC81" s="21"/>
      <c r="CD81" s="21"/>
      <c r="CE81" s="32"/>
      <c r="CF81" s="21"/>
      <c r="CG81" s="21"/>
      <c r="CH81" s="32"/>
      <c r="CI81" s="21"/>
      <c r="CJ81" s="21"/>
      <c r="CK81" s="32"/>
      <c r="CL81" s="21"/>
      <c r="CM81" s="21"/>
      <c r="CN81" s="32"/>
      <c r="CO81" s="21"/>
      <c r="CP81" s="21"/>
      <c r="CQ81" s="134"/>
      <c r="CR81" s="135"/>
      <c r="CS81" s="32"/>
      <c r="CT81" s="36"/>
      <c r="CU81" s="36"/>
      <c r="CV81" s="32"/>
      <c r="CW81" s="21"/>
      <c r="CX81" s="21"/>
      <c r="CY81" s="21"/>
      <c r="CZ81" s="137"/>
      <c r="DA81" s="35"/>
      <c r="DB81" s="21"/>
      <c r="DC81" s="125"/>
    </row>
    <row r="82" spans="1:107" ht="22.5" hidden="1" customHeight="1">
      <c r="A82" s="10"/>
      <c r="B82" s="10"/>
      <c r="C82" s="28"/>
      <c r="D82" s="99"/>
      <c r="E82" s="25"/>
      <c r="F82" s="65"/>
      <c r="G82" s="19"/>
      <c r="H82" s="119"/>
      <c r="I82" s="19"/>
      <c r="J82" s="10"/>
      <c r="K82" s="10"/>
      <c r="L82" s="24"/>
      <c r="M82" s="141"/>
      <c r="N82" s="10"/>
      <c r="O82" s="141"/>
      <c r="P82" s="10"/>
      <c r="Q82" s="131"/>
      <c r="R82" s="10"/>
      <c r="S82" s="28"/>
      <c r="T82" s="28"/>
      <c r="U82" s="29"/>
      <c r="V82" s="23"/>
      <c r="W82" s="32"/>
      <c r="X82" s="21"/>
      <c r="Y82" s="30"/>
      <c r="Z82" s="32"/>
      <c r="AA82" s="21"/>
      <c r="AB82" s="21"/>
      <c r="AC82" s="32"/>
      <c r="AD82" s="21"/>
      <c r="AE82" s="30"/>
      <c r="AF82" s="32"/>
      <c r="AG82" s="21"/>
      <c r="AH82" s="21"/>
      <c r="AI82" s="32"/>
      <c r="AJ82" s="21"/>
      <c r="AK82" s="133"/>
      <c r="AL82" s="32"/>
      <c r="AM82" s="21"/>
      <c r="AN82" s="21"/>
      <c r="AO82" s="32"/>
      <c r="AP82" s="21"/>
      <c r="AQ82" s="133"/>
      <c r="AR82" s="32"/>
      <c r="AS82" s="21"/>
      <c r="AT82" s="21"/>
      <c r="AU82" s="32"/>
      <c r="AV82" s="21"/>
      <c r="AW82" s="133"/>
      <c r="AX82" s="32"/>
      <c r="AY82" s="21"/>
      <c r="AZ82" s="21"/>
      <c r="BA82" s="32"/>
      <c r="BB82" s="21"/>
      <c r="BC82" s="21"/>
      <c r="BD82" s="32"/>
      <c r="BE82" s="21"/>
      <c r="BF82" s="21"/>
      <c r="BG82" s="32"/>
      <c r="BH82" s="21"/>
      <c r="BI82" s="21"/>
      <c r="BJ82" s="32"/>
      <c r="BK82" s="21"/>
      <c r="BL82" s="21"/>
      <c r="BM82" s="32"/>
      <c r="BN82" s="21"/>
      <c r="BO82" s="21"/>
      <c r="BP82" s="32"/>
      <c r="BQ82" s="21"/>
      <c r="BR82" s="21"/>
      <c r="BS82" s="32"/>
      <c r="BT82" s="21"/>
      <c r="BU82" s="21"/>
      <c r="BV82" s="32"/>
      <c r="BW82" s="21"/>
      <c r="BX82" s="21"/>
      <c r="BY82" s="32"/>
      <c r="BZ82" s="21"/>
      <c r="CA82" s="21"/>
      <c r="CB82" s="32"/>
      <c r="CC82" s="21"/>
      <c r="CD82" s="21"/>
      <c r="CE82" s="32"/>
      <c r="CF82" s="21"/>
      <c r="CG82" s="21"/>
      <c r="CH82" s="32"/>
      <c r="CI82" s="21"/>
      <c r="CJ82" s="21"/>
      <c r="CK82" s="32"/>
      <c r="CL82" s="21"/>
      <c r="CM82" s="21"/>
      <c r="CN82" s="32"/>
      <c r="CO82" s="21"/>
      <c r="CP82" s="21"/>
      <c r="CQ82" s="134"/>
      <c r="CR82" s="135"/>
      <c r="CS82" s="32"/>
      <c r="CT82" s="36"/>
      <c r="CU82" s="36"/>
      <c r="CV82" s="32"/>
      <c r="CW82" s="21"/>
      <c r="CX82" s="21"/>
      <c r="CY82" s="21"/>
      <c r="CZ82" s="137"/>
      <c r="DA82" s="35"/>
      <c r="DB82" s="21"/>
      <c r="DC82" s="125"/>
    </row>
    <row r="83" spans="1:107" ht="22.5" hidden="1" customHeight="1">
      <c r="A83" s="10"/>
      <c r="B83" s="10"/>
      <c r="C83" s="28"/>
      <c r="D83" s="99"/>
      <c r="E83" s="25"/>
      <c r="F83" s="120"/>
      <c r="G83" s="19"/>
      <c r="H83" s="119"/>
      <c r="I83" s="19"/>
      <c r="J83" s="10"/>
      <c r="K83" s="10"/>
      <c r="L83" s="24"/>
      <c r="M83" s="141"/>
      <c r="N83" s="10"/>
      <c r="O83" s="141"/>
      <c r="P83" s="10"/>
      <c r="Q83" s="131"/>
      <c r="R83" s="10"/>
      <c r="S83" s="28"/>
      <c r="T83" s="28"/>
      <c r="U83" s="29"/>
      <c r="V83" s="23"/>
      <c r="W83" s="32"/>
      <c r="X83" s="21"/>
      <c r="Y83" s="30"/>
      <c r="Z83" s="32"/>
      <c r="AA83" s="21"/>
      <c r="AB83" s="21"/>
      <c r="AC83" s="32"/>
      <c r="AD83" s="21"/>
      <c r="AE83" s="30"/>
      <c r="AF83" s="32"/>
      <c r="AG83" s="21"/>
      <c r="AH83" s="21"/>
      <c r="AI83" s="32"/>
      <c r="AJ83" s="21"/>
      <c r="AK83" s="133"/>
      <c r="AL83" s="32"/>
      <c r="AM83" s="21"/>
      <c r="AN83" s="21"/>
      <c r="AO83" s="32"/>
      <c r="AP83" s="21"/>
      <c r="AQ83" s="133"/>
      <c r="AR83" s="32"/>
      <c r="AS83" s="21"/>
      <c r="AT83" s="21"/>
      <c r="AU83" s="32"/>
      <c r="AV83" s="21"/>
      <c r="AW83" s="133"/>
      <c r="AX83" s="32"/>
      <c r="AY83" s="21"/>
      <c r="AZ83" s="21"/>
      <c r="BA83" s="32"/>
      <c r="BB83" s="21"/>
      <c r="BC83" s="21"/>
      <c r="BD83" s="32"/>
      <c r="BE83" s="21"/>
      <c r="BF83" s="21"/>
      <c r="BG83" s="32"/>
      <c r="BH83" s="21"/>
      <c r="BI83" s="21"/>
      <c r="BJ83" s="32"/>
      <c r="BK83" s="21"/>
      <c r="BL83" s="21"/>
      <c r="BM83" s="32"/>
      <c r="BN83" s="21"/>
      <c r="BO83" s="21"/>
      <c r="BP83" s="32"/>
      <c r="BQ83" s="21"/>
      <c r="BR83" s="21"/>
      <c r="BS83" s="32"/>
      <c r="BT83" s="21"/>
      <c r="BU83" s="21"/>
      <c r="BV83" s="32"/>
      <c r="BW83" s="21"/>
      <c r="BX83" s="21"/>
      <c r="BY83" s="32"/>
      <c r="BZ83" s="21"/>
      <c r="CA83" s="21"/>
      <c r="CB83" s="32"/>
      <c r="CC83" s="21"/>
      <c r="CD83" s="21"/>
      <c r="CE83" s="32"/>
      <c r="CF83" s="21"/>
      <c r="CG83" s="21"/>
      <c r="CH83" s="32"/>
      <c r="CI83" s="21"/>
      <c r="CJ83" s="21"/>
      <c r="CK83" s="32"/>
      <c r="CL83" s="21"/>
      <c r="CM83" s="21"/>
      <c r="CN83" s="32"/>
      <c r="CO83" s="21"/>
      <c r="CP83" s="21"/>
      <c r="CQ83" s="134"/>
      <c r="CR83" s="135"/>
      <c r="CS83" s="32"/>
      <c r="CT83" s="36"/>
      <c r="CU83" s="36"/>
      <c r="CV83" s="32"/>
      <c r="CW83" s="21"/>
      <c r="CX83" s="21"/>
      <c r="CY83" s="21"/>
      <c r="CZ83" s="137"/>
      <c r="DA83" s="35"/>
      <c r="DB83" s="21"/>
      <c r="DC83" s="125"/>
    </row>
    <row r="84" spans="1:107" ht="22.5" hidden="1" customHeight="1">
      <c r="A84" s="10"/>
      <c r="B84" s="10"/>
      <c r="C84" s="28"/>
      <c r="D84" s="65"/>
      <c r="E84" s="25"/>
      <c r="F84" s="65"/>
      <c r="G84" s="19"/>
      <c r="H84" s="25"/>
      <c r="I84" s="65"/>
      <c r="J84" s="10"/>
      <c r="K84" s="10"/>
      <c r="L84" s="24"/>
      <c r="M84" s="10"/>
      <c r="N84" s="10"/>
      <c r="O84" s="141"/>
      <c r="P84" s="10"/>
      <c r="Q84" s="119"/>
      <c r="R84" s="119"/>
      <c r="S84" s="28"/>
      <c r="T84" s="28"/>
      <c r="U84" s="11"/>
      <c r="V84" s="23"/>
      <c r="W84" s="32"/>
      <c r="X84" s="21"/>
      <c r="Y84" s="30"/>
      <c r="Z84" s="32"/>
      <c r="AA84" s="21"/>
      <c r="AB84" s="21"/>
      <c r="AC84" s="32"/>
      <c r="AD84" s="21"/>
      <c r="AE84" s="30"/>
      <c r="AF84" s="32"/>
      <c r="AG84" s="21"/>
      <c r="AH84" s="21"/>
      <c r="AI84" s="32"/>
      <c r="AJ84" s="21"/>
      <c r="AK84" s="133"/>
      <c r="AL84" s="32"/>
      <c r="AM84" s="21"/>
      <c r="AN84" s="21"/>
      <c r="AO84" s="32"/>
      <c r="AP84" s="21"/>
      <c r="AQ84" s="133"/>
      <c r="AR84" s="32"/>
      <c r="AS84" s="21"/>
      <c r="AT84" s="21"/>
      <c r="AU84" s="32"/>
      <c r="AV84" s="21"/>
      <c r="AW84" s="133"/>
      <c r="AX84" s="32"/>
      <c r="AY84" s="21"/>
      <c r="AZ84" s="21"/>
      <c r="BA84" s="32"/>
      <c r="BB84" s="21"/>
      <c r="BC84" s="21"/>
      <c r="BD84" s="32"/>
      <c r="BE84" s="21"/>
      <c r="BF84" s="21"/>
      <c r="BG84" s="32"/>
      <c r="BH84" s="21"/>
      <c r="BI84" s="21"/>
      <c r="BJ84" s="32"/>
      <c r="BK84" s="21"/>
      <c r="BL84" s="21"/>
      <c r="BM84" s="32"/>
      <c r="BN84" s="21"/>
      <c r="BO84" s="21"/>
      <c r="BP84" s="32"/>
      <c r="BQ84" s="21"/>
      <c r="BR84" s="21"/>
      <c r="BS84" s="32"/>
      <c r="BT84" s="21"/>
      <c r="BU84" s="21"/>
      <c r="BV84" s="32"/>
      <c r="BW84" s="21"/>
      <c r="BX84" s="21"/>
      <c r="BY84" s="32"/>
      <c r="BZ84" s="21"/>
      <c r="CA84" s="21"/>
      <c r="CB84" s="32"/>
      <c r="CC84" s="21"/>
      <c r="CD84" s="21"/>
      <c r="CE84" s="32"/>
      <c r="CF84" s="21"/>
      <c r="CG84" s="21"/>
      <c r="CH84" s="32"/>
      <c r="CI84" s="21"/>
      <c r="CJ84" s="21"/>
      <c r="CK84" s="32"/>
      <c r="CL84" s="21"/>
      <c r="CM84" s="21"/>
      <c r="CN84" s="32"/>
      <c r="CO84" s="21"/>
      <c r="CP84" s="21"/>
      <c r="CQ84" s="134"/>
      <c r="CR84" s="135"/>
      <c r="CS84" s="32"/>
      <c r="CT84" s="36"/>
      <c r="CU84" s="36"/>
      <c r="CV84" s="32"/>
      <c r="CW84" s="21"/>
      <c r="CX84" s="21"/>
      <c r="CY84" s="21"/>
      <c r="CZ84" s="137"/>
      <c r="DA84" s="35"/>
      <c r="DB84" s="21"/>
      <c r="DC84" s="125"/>
    </row>
    <row r="85" spans="1:107" ht="22.5" hidden="1" customHeight="1">
      <c r="A85" s="10"/>
      <c r="B85" s="10"/>
      <c r="C85" s="28"/>
      <c r="D85" s="65"/>
      <c r="E85" s="25"/>
      <c r="F85" s="65"/>
      <c r="G85" s="19"/>
      <c r="H85" s="25"/>
      <c r="I85" s="65"/>
      <c r="J85" s="65"/>
      <c r="K85" s="10"/>
      <c r="L85" s="24"/>
      <c r="M85" s="10"/>
      <c r="N85" s="65"/>
      <c r="O85" s="10"/>
      <c r="P85" s="65"/>
      <c r="Q85" s="119"/>
      <c r="R85" s="119"/>
      <c r="S85" s="28"/>
      <c r="T85" s="28"/>
      <c r="U85" s="29"/>
      <c r="V85" s="23"/>
      <c r="W85" s="32"/>
      <c r="X85" s="21"/>
      <c r="Y85" s="30"/>
      <c r="Z85" s="32"/>
      <c r="AA85" s="21"/>
      <c r="AB85" s="21"/>
      <c r="AC85" s="32"/>
      <c r="AD85" s="21"/>
      <c r="AE85" s="30"/>
      <c r="AF85" s="32"/>
      <c r="AG85" s="21"/>
      <c r="AH85" s="21"/>
      <c r="AI85" s="32"/>
      <c r="AJ85" s="21"/>
      <c r="AK85" s="133"/>
      <c r="AL85" s="32"/>
      <c r="AM85" s="21"/>
      <c r="AN85" s="21"/>
      <c r="AO85" s="32"/>
      <c r="AP85" s="21"/>
      <c r="AQ85" s="133"/>
      <c r="AR85" s="32"/>
      <c r="AS85" s="21"/>
      <c r="AT85" s="21"/>
      <c r="AU85" s="32"/>
      <c r="AV85" s="21"/>
      <c r="AW85" s="133"/>
      <c r="AX85" s="32"/>
      <c r="AY85" s="21"/>
      <c r="AZ85" s="21"/>
      <c r="BA85" s="32"/>
      <c r="BB85" s="21"/>
      <c r="BC85" s="21"/>
      <c r="BD85" s="32"/>
      <c r="BE85" s="21"/>
      <c r="BF85" s="21"/>
      <c r="BG85" s="32"/>
      <c r="BH85" s="21"/>
      <c r="BI85" s="21"/>
      <c r="BJ85" s="32"/>
      <c r="BK85" s="21"/>
      <c r="BL85" s="21"/>
      <c r="BM85" s="32"/>
      <c r="BN85" s="21"/>
      <c r="BO85" s="21"/>
      <c r="BP85" s="32"/>
      <c r="BQ85" s="21"/>
      <c r="BR85" s="21"/>
      <c r="BS85" s="32"/>
      <c r="BT85" s="21"/>
      <c r="BU85" s="21"/>
      <c r="BV85" s="32"/>
      <c r="BW85" s="21"/>
      <c r="BX85" s="21"/>
      <c r="BY85" s="32"/>
      <c r="BZ85" s="21"/>
      <c r="CA85" s="21"/>
      <c r="CB85" s="32"/>
      <c r="CC85" s="21"/>
      <c r="CD85" s="21"/>
      <c r="CE85" s="32"/>
      <c r="CF85" s="21"/>
      <c r="CG85" s="21"/>
      <c r="CH85" s="32"/>
      <c r="CI85" s="21"/>
      <c r="CJ85" s="21"/>
      <c r="CK85" s="32"/>
      <c r="CL85" s="21"/>
      <c r="CM85" s="21"/>
      <c r="CN85" s="32"/>
      <c r="CO85" s="21"/>
      <c r="CP85" s="21"/>
      <c r="CQ85" s="134"/>
      <c r="CR85" s="135"/>
      <c r="CS85" s="32"/>
      <c r="CT85" s="36"/>
      <c r="CU85" s="36"/>
      <c r="CV85" s="32"/>
      <c r="CW85" s="21"/>
      <c r="CX85" s="21"/>
      <c r="CY85" s="21"/>
      <c r="CZ85" s="137"/>
      <c r="DA85" s="35"/>
      <c r="DB85" s="21"/>
      <c r="DC85" s="125"/>
    </row>
    <row r="86" spans="1:107" ht="22.5" hidden="1" customHeight="1">
      <c r="A86" s="24"/>
      <c r="B86" s="10"/>
      <c r="C86" s="28"/>
      <c r="D86" s="24"/>
      <c r="E86" s="24"/>
      <c r="F86" s="24"/>
      <c r="G86" s="19"/>
      <c r="H86" s="24"/>
      <c r="I86" s="33"/>
      <c r="J86" s="24"/>
      <c r="K86" s="33"/>
      <c r="L86" s="24"/>
      <c r="M86" s="24"/>
      <c r="N86" s="24"/>
      <c r="O86" s="10"/>
      <c r="P86" s="24"/>
      <c r="Q86" s="131"/>
      <c r="R86" s="24"/>
      <c r="S86" s="28"/>
      <c r="T86" s="28"/>
      <c r="U86" s="29"/>
      <c r="V86" s="23"/>
      <c r="W86" s="32"/>
      <c r="X86" s="33"/>
      <c r="Y86" s="30"/>
      <c r="Z86" s="32"/>
      <c r="AA86" s="119"/>
      <c r="AB86" s="19"/>
      <c r="AC86" s="32"/>
      <c r="AD86" s="145"/>
      <c r="AE86" s="30"/>
      <c r="AF86" s="32"/>
      <c r="AG86" s="145"/>
      <c r="AH86" s="21"/>
      <c r="AI86" s="32"/>
      <c r="AJ86" s="145"/>
      <c r="AK86" s="133"/>
      <c r="AL86" s="32"/>
      <c r="AM86" s="145"/>
      <c r="AN86" s="21"/>
      <c r="AO86" s="32"/>
      <c r="AP86" s="21"/>
      <c r="AQ86" s="133"/>
      <c r="AR86" s="32"/>
      <c r="AS86" s="119"/>
      <c r="AT86" s="19"/>
      <c r="AU86" s="32"/>
      <c r="AV86" s="33"/>
      <c r="AW86" s="133"/>
      <c r="AX86" s="32"/>
      <c r="AY86" s="21"/>
      <c r="AZ86" s="21"/>
      <c r="BA86" s="32"/>
      <c r="BB86" s="33"/>
      <c r="BC86" s="34"/>
      <c r="BD86" s="32"/>
      <c r="BE86" s="35"/>
      <c r="BF86" s="33"/>
      <c r="BG86" s="32"/>
      <c r="BH86" s="21"/>
      <c r="BI86" s="21"/>
      <c r="BJ86" s="32"/>
      <c r="BK86" s="21"/>
      <c r="BL86" s="21"/>
      <c r="BM86" s="32"/>
      <c r="BN86" s="21"/>
      <c r="BO86" s="21"/>
      <c r="BP86" s="32"/>
      <c r="BQ86" s="21"/>
      <c r="BR86" s="21"/>
      <c r="BS86" s="32"/>
      <c r="BT86" s="21"/>
      <c r="BU86" s="21"/>
      <c r="BV86" s="32"/>
      <c r="BW86" s="21"/>
      <c r="BX86" s="21"/>
      <c r="BY86" s="32"/>
      <c r="BZ86" s="21"/>
      <c r="CA86" s="21"/>
      <c r="CB86" s="32"/>
      <c r="CC86" s="21"/>
      <c r="CD86" s="21"/>
      <c r="CE86" s="32"/>
      <c r="CF86" s="21"/>
      <c r="CG86" s="21"/>
      <c r="CH86" s="32"/>
      <c r="CI86" s="21"/>
      <c r="CJ86" s="21"/>
      <c r="CK86" s="32"/>
      <c r="CL86" s="21"/>
      <c r="CM86" s="21"/>
      <c r="CN86" s="32"/>
      <c r="CO86" s="21"/>
      <c r="CP86" s="21"/>
      <c r="CQ86" s="134"/>
      <c r="CR86" s="135"/>
      <c r="CS86" s="32"/>
      <c r="CT86" s="146"/>
      <c r="CU86" s="146"/>
      <c r="CV86" s="32"/>
      <c r="CW86" s="21"/>
      <c r="CX86" s="21"/>
      <c r="CY86" s="21"/>
      <c r="CZ86" s="137"/>
      <c r="DA86" s="19"/>
      <c r="DB86" s="113"/>
      <c r="DC86" s="126"/>
    </row>
    <row r="87" spans="1:107" ht="22.5" hidden="1" customHeight="1">
      <c r="A87" s="24"/>
      <c r="B87" s="10"/>
      <c r="C87" s="28"/>
      <c r="D87" s="24"/>
      <c r="E87" s="25"/>
      <c r="F87" s="26"/>
      <c r="G87" s="19"/>
      <c r="H87" s="25"/>
      <c r="I87" s="66"/>
      <c r="J87" s="10"/>
      <c r="K87" s="138"/>
      <c r="L87" s="24"/>
      <c r="M87" s="10"/>
      <c r="N87" s="10"/>
      <c r="O87" s="10"/>
      <c r="P87" s="10"/>
      <c r="Q87" s="131"/>
      <c r="R87" s="10"/>
      <c r="S87" s="28"/>
      <c r="T87" s="28"/>
      <c r="U87" s="29"/>
      <c r="V87" s="23"/>
      <c r="W87" s="32"/>
      <c r="X87" s="145"/>
      <c r="Y87" s="30"/>
      <c r="Z87" s="32"/>
      <c r="AA87" s="19"/>
      <c r="AB87" s="19"/>
      <c r="AC87" s="32"/>
      <c r="AD87" s="33"/>
      <c r="AE87" s="30"/>
      <c r="AF87" s="32"/>
      <c r="AG87" s="149"/>
      <c r="AH87" s="21"/>
      <c r="AI87" s="32"/>
      <c r="AJ87" s="149"/>
      <c r="AK87" s="133"/>
      <c r="AL87" s="32"/>
      <c r="AM87" s="149"/>
      <c r="AN87" s="36"/>
      <c r="AO87" s="32"/>
      <c r="AP87" s="21"/>
      <c r="AQ87" s="133"/>
      <c r="AR87" s="32"/>
      <c r="AS87" s="19"/>
      <c r="AT87" s="19"/>
      <c r="AU87" s="32"/>
      <c r="AV87" s="33"/>
      <c r="AW87" s="133"/>
      <c r="AX87" s="32"/>
      <c r="AY87" s="21"/>
      <c r="AZ87" s="21"/>
      <c r="BA87" s="32"/>
      <c r="BB87" s="33"/>
      <c r="BC87" s="34"/>
      <c r="BD87" s="32"/>
      <c r="BE87" s="35"/>
      <c r="BF87" s="33"/>
      <c r="BG87" s="32"/>
      <c r="BH87" s="21"/>
      <c r="BI87" s="21"/>
      <c r="BJ87" s="32"/>
      <c r="BK87" s="21"/>
      <c r="BL87" s="21"/>
      <c r="BM87" s="32"/>
      <c r="BN87" s="21"/>
      <c r="BO87" s="21"/>
      <c r="BP87" s="32"/>
      <c r="BQ87" s="21"/>
      <c r="BR87" s="21"/>
      <c r="BS87" s="32"/>
      <c r="BT87" s="21"/>
      <c r="BU87" s="21"/>
      <c r="BV87" s="32"/>
      <c r="BW87" s="21"/>
      <c r="BX87" s="21"/>
      <c r="BY87" s="32"/>
      <c r="BZ87" s="21"/>
      <c r="CA87" s="21"/>
      <c r="CB87" s="32"/>
      <c r="CC87" s="21"/>
      <c r="CD87" s="21"/>
      <c r="CE87" s="32"/>
      <c r="CF87" s="21"/>
      <c r="CG87" s="21"/>
      <c r="CH87" s="32"/>
      <c r="CI87" s="21"/>
      <c r="CJ87" s="21"/>
      <c r="CK87" s="32"/>
      <c r="CL87" s="21"/>
      <c r="CM87" s="21"/>
      <c r="CN87" s="32"/>
      <c r="CO87" s="21"/>
      <c r="CP87" s="21"/>
      <c r="CQ87" s="134"/>
      <c r="CR87" s="135"/>
      <c r="CS87" s="32"/>
      <c r="CT87" s="146"/>
      <c r="CU87" s="150"/>
      <c r="CV87" s="32"/>
      <c r="CW87" s="20"/>
      <c r="CX87" s="133"/>
      <c r="CY87" s="162"/>
      <c r="CZ87" s="137"/>
      <c r="DA87" s="21"/>
      <c r="DB87" s="21"/>
      <c r="DC87" s="119"/>
    </row>
    <row r="88" spans="1:107" ht="22.5" hidden="1" customHeight="1">
      <c r="A88" s="24"/>
      <c r="B88" s="10"/>
      <c r="C88" s="28"/>
      <c r="D88" s="24"/>
      <c r="E88" s="25"/>
      <c r="F88" s="26"/>
      <c r="G88" s="19"/>
      <c r="H88" s="25"/>
      <c r="I88" s="66"/>
      <c r="J88" s="10"/>
      <c r="K88" s="138"/>
      <c r="L88" s="24"/>
      <c r="M88" s="10"/>
      <c r="N88" s="10"/>
      <c r="O88" s="10"/>
      <c r="P88" s="10"/>
      <c r="Q88" s="131"/>
      <c r="R88" s="10"/>
      <c r="S88" s="28"/>
      <c r="T88" s="28"/>
      <c r="U88" s="29"/>
      <c r="V88" s="23"/>
      <c r="W88" s="32"/>
      <c r="X88" s="145"/>
      <c r="Y88" s="30"/>
      <c r="Z88" s="32"/>
      <c r="AA88" s="145"/>
      <c r="AB88" s="21"/>
      <c r="AC88" s="32"/>
      <c r="AD88" s="33"/>
      <c r="AE88" s="30"/>
      <c r="AF88" s="32"/>
      <c r="AG88" s="149"/>
      <c r="AH88" s="21"/>
      <c r="AI88" s="32"/>
      <c r="AJ88" s="127"/>
      <c r="AK88" s="133"/>
      <c r="AL88" s="32"/>
      <c r="AM88" s="149"/>
      <c r="AN88" s="21"/>
      <c r="AO88" s="32"/>
      <c r="AP88" s="21"/>
      <c r="AQ88" s="133"/>
      <c r="AR88" s="32"/>
      <c r="AS88" s="19"/>
      <c r="AT88" s="19"/>
      <c r="AU88" s="32"/>
      <c r="AV88" s="33"/>
      <c r="AW88" s="133"/>
      <c r="AX88" s="32"/>
      <c r="AY88" s="21"/>
      <c r="AZ88" s="21"/>
      <c r="BA88" s="32"/>
      <c r="BB88" s="33"/>
      <c r="BC88" s="34"/>
      <c r="BD88" s="32"/>
      <c r="BE88" s="35"/>
      <c r="BF88" s="33"/>
      <c r="BG88" s="32"/>
      <c r="BH88" s="21"/>
      <c r="BI88" s="21"/>
      <c r="BJ88" s="32"/>
      <c r="BK88" s="21"/>
      <c r="BL88" s="21"/>
      <c r="BM88" s="32"/>
      <c r="BN88" s="21"/>
      <c r="BO88" s="21"/>
      <c r="BP88" s="32"/>
      <c r="BQ88" s="21"/>
      <c r="BR88" s="21"/>
      <c r="BS88" s="32"/>
      <c r="BT88" s="21"/>
      <c r="BU88" s="21"/>
      <c r="BV88" s="32"/>
      <c r="BW88" s="21"/>
      <c r="BX88" s="21"/>
      <c r="BY88" s="32"/>
      <c r="BZ88" s="21"/>
      <c r="CA88" s="21"/>
      <c r="CB88" s="32"/>
      <c r="CC88" s="21"/>
      <c r="CD88" s="21"/>
      <c r="CE88" s="32"/>
      <c r="CF88" s="21"/>
      <c r="CG88" s="21"/>
      <c r="CH88" s="32"/>
      <c r="CI88" s="21"/>
      <c r="CJ88" s="21"/>
      <c r="CK88" s="32"/>
      <c r="CL88" s="21"/>
      <c r="CM88" s="21"/>
      <c r="CN88" s="32"/>
      <c r="CO88" s="21"/>
      <c r="CP88" s="21"/>
      <c r="CQ88" s="134"/>
      <c r="CR88" s="135"/>
      <c r="CS88" s="32"/>
      <c r="CT88" s="146"/>
      <c r="CU88" s="150"/>
      <c r="CV88" s="32"/>
      <c r="CW88" s="20"/>
      <c r="CX88" s="133"/>
      <c r="CY88" s="162"/>
      <c r="CZ88" s="137"/>
      <c r="DA88" s="21"/>
      <c r="DB88" s="21"/>
      <c r="DC88" s="119"/>
    </row>
    <row r="89" spans="1:107" ht="22.5" hidden="1" customHeight="1">
      <c r="A89" s="10"/>
      <c r="B89" s="10"/>
      <c r="C89" s="28"/>
      <c r="D89" s="99"/>
      <c r="E89" s="25"/>
      <c r="F89" s="151"/>
      <c r="G89" s="19"/>
      <c r="H89" s="25"/>
      <c r="I89" s="66"/>
      <c r="J89" s="10"/>
      <c r="K89" s="66"/>
      <c r="L89" s="24"/>
      <c r="M89" s="66"/>
      <c r="N89" s="66"/>
      <c r="O89" s="10"/>
      <c r="P89" s="66"/>
      <c r="Q89" s="131"/>
      <c r="R89" s="10"/>
      <c r="S89" s="28"/>
      <c r="T89" s="28"/>
      <c r="U89" s="103"/>
      <c r="V89" s="23"/>
      <c r="W89" s="32"/>
      <c r="X89" s="145"/>
      <c r="Y89" s="30"/>
      <c r="Z89" s="32"/>
      <c r="AA89" s="145"/>
      <c r="AB89" s="21"/>
      <c r="AC89" s="32"/>
      <c r="AD89" s="132"/>
      <c r="AE89" s="30"/>
      <c r="AF89" s="32"/>
      <c r="AG89" s="132"/>
      <c r="AH89" s="21"/>
      <c r="AI89" s="32"/>
      <c r="AJ89" s="149"/>
      <c r="AK89" s="133"/>
      <c r="AL89" s="32"/>
      <c r="AM89" s="149"/>
      <c r="AN89" s="19"/>
      <c r="AO89" s="32"/>
      <c r="AP89" s="21"/>
      <c r="AQ89" s="133"/>
      <c r="AR89" s="32"/>
      <c r="AS89" s="19"/>
      <c r="AT89" s="19"/>
      <c r="AU89" s="32"/>
      <c r="AV89" s="33"/>
      <c r="AW89" s="133"/>
      <c r="AX89" s="32"/>
      <c r="AY89" s="21"/>
      <c r="AZ89" s="21"/>
      <c r="BA89" s="32"/>
      <c r="BB89" s="33"/>
      <c r="BC89" s="34"/>
      <c r="BD89" s="32"/>
      <c r="BE89" s="35"/>
      <c r="BF89" s="33"/>
      <c r="BG89" s="32"/>
      <c r="BH89" s="21"/>
      <c r="BI89" s="21"/>
      <c r="BJ89" s="32"/>
      <c r="BK89" s="21"/>
      <c r="BL89" s="21"/>
      <c r="BM89" s="32"/>
      <c r="BN89" s="21"/>
      <c r="BO89" s="21"/>
      <c r="BP89" s="32"/>
      <c r="BQ89" s="21"/>
      <c r="BR89" s="21"/>
      <c r="BS89" s="32"/>
      <c r="BT89" s="21"/>
      <c r="BU89" s="21"/>
      <c r="BV89" s="32"/>
      <c r="BW89" s="21"/>
      <c r="BX89" s="21"/>
      <c r="BY89" s="32"/>
      <c r="BZ89" s="21"/>
      <c r="CA89" s="21"/>
      <c r="CB89" s="32"/>
      <c r="CC89" s="21"/>
      <c r="CD89" s="21"/>
      <c r="CE89" s="32"/>
      <c r="CF89" s="21"/>
      <c r="CG89" s="21"/>
      <c r="CH89" s="32"/>
      <c r="CI89" s="21"/>
      <c r="CJ89" s="21"/>
      <c r="CK89" s="32"/>
      <c r="CL89" s="21"/>
      <c r="CM89" s="21"/>
      <c r="CN89" s="32"/>
      <c r="CO89" s="21"/>
      <c r="CP89" s="21"/>
      <c r="CQ89" s="134"/>
      <c r="CR89" s="135"/>
      <c r="CS89" s="32"/>
      <c r="CT89" s="146"/>
      <c r="CU89" s="146"/>
      <c r="CV89" s="32"/>
      <c r="CW89" s="19"/>
      <c r="CX89" s="20"/>
      <c r="CY89" s="20"/>
      <c r="CZ89" s="137"/>
      <c r="DA89" s="21"/>
      <c r="DB89" s="21"/>
      <c r="DC89" s="119"/>
    </row>
    <row r="90" spans="1:107" ht="22.5" hidden="1" customHeight="1">
      <c r="A90" s="10"/>
      <c r="B90" s="10"/>
      <c r="C90" s="28"/>
      <c r="D90" s="24"/>
      <c r="E90" s="25"/>
      <c r="F90" s="152"/>
      <c r="G90" s="19"/>
      <c r="H90" s="131"/>
      <c r="I90" s="33"/>
      <c r="J90" s="10"/>
      <c r="K90" s="33"/>
      <c r="L90" s="24"/>
      <c r="M90" s="12"/>
      <c r="N90" s="12"/>
      <c r="O90" s="10"/>
      <c r="P90" s="12"/>
      <c r="Q90" s="131"/>
      <c r="R90" s="10"/>
      <c r="S90" s="28"/>
      <c r="T90" s="28"/>
      <c r="U90" s="29"/>
      <c r="V90" s="23"/>
      <c r="W90" s="32"/>
      <c r="X90" s="21"/>
      <c r="Y90" s="30"/>
      <c r="Z90" s="32"/>
      <c r="AA90" s="145"/>
      <c r="AB90" s="21"/>
      <c r="AC90" s="32"/>
      <c r="AD90" s="33"/>
      <c r="AE90" s="30"/>
      <c r="AF90" s="32"/>
      <c r="AG90" s="149"/>
      <c r="AH90" s="21"/>
      <c r="AI90" s="32"/>
      <c r="AJ90" s="35"/>
      <c r="AK90" s="133"/>
      <c r="AL90" s="32"/>
      <c r="AM90" s="149"/>
      <c r="AN90" s="36"/>
      <c r="AO90" s="32"/>
      <c r="AP90" s="21"/>
      <c r="AQ90" s="133"/>
      <c r="AR90" s="32"/>
      <c r="AS90" s="19"/>
      <c r="AT90" s="19"/>
      <c r="AU90" s="32"/>
      <c r="AV90" s="33"/>
      <c r="AW90" s="133"/>
      <c r="AX90" s="32"/>
      <c r="AY90" s="21"/>
      <c r="AZ90" s="21"/>
      <c r="BA90" s="32"/>
      <c r="BB90" s="33"/>
      <c r="BC90" s="34"/>
      <c r="BD90" s="32"/>
      <c r="BE90" s="35"/>
      <c r="BF90" s="33"/>
      <c r="BG90" s="32"/>
      <c r="BH90" s="21"/>
      <c r="BI90" s="21"/>
      <c r="BJ90" s="32"/>
      <c r="BK90" s="21"/>
      <c r="BL90" s="21"/>
      <c r="BM90" s="32"/>
      <c r="BN90" s="21"/>
      <c r="BO90" s="21"/>
      <c r="BP90" s="32"/>
      <c r="BQ90" s="21"/>
      <c r="BR90" s="21"/>
      <c r="BS90" s="32"/>
      <c r="BT90" s="21"/>
      <c r="BU90" s="21"/>
      <c r="BV90" s="32"/>
      <c r="BW90" s="21"/>
      <c r="BX90" s="21"/>
      <c r="BY90" s="32"/>
      <c r="BZ90" s="21"/>
      <c r="CA90" s="21"/>
      <c r="CB90" s="32"/>
      <c r="CC90" s="21"/>
      <c r="CD90" s="21"/>
      <c r="CE90" s="32"/>
      <c r="CF90" s="21"/>
      <c r="CG90" s="21"/>
      <c r="CH90" s="32"/>
      <c r="CI90" s="21"/>
      <c r="CJ90" s="21"/>
      <c r="CK90" s="32"/>
      <c r="CL90" s="21"/>
      <c r="CM90" s="21"/>
      <c r="CN90" s="32"/>
      <c r="CO90" s="21"/>
      <c r="CP90" s="21"/>
      <c r="CQ90" s="134"/>
      <c r="CR90" s="135"/>
      <c r="CS90" s="32"/>
      <c r="CT90" s="146"/>
      <c r="CU90" s="146"/>
      <c r="CV90" s="32"/>
      <c r="CW90" s="19"/>
      <c r="CX90" s="133"/>
      <c r="CY90" s="20"/>
      <c r="CZ90" s="137"/>
      <c r="DA90" s="21"/>
      <c r="DB90" s="19"/>
      <c r="DC90" s="13"/>
    </row>
    <row r="91" spans="1:107" ht="22.5" hidden="1" customHeight="1">
      <c r="A91" s="10"/>
      <c r="B91" s="10"/>
      <c r="C91" s="28"/>
      <c r="D91" s="24"/>
      <c r="E91" s="25"/>
      <c r="F91" s="152"/>
      <c r="G91" s="10"/>
      <c r="H91" s="131"/>
      <c r="I91" s="33"/>
      <c r="J91" s="153"/>
      <c r="K91" s="33"/>
      <c r="L91" s="24"/>
      <c r="M91" s="12"/>
      <c r="N91" s="12"/>
      <c r="O91" s="10"/>
      <c r="P91" s="12"/>
      <c r="Q91" s="131"/>
      <c r="R91" s="10"/>
      <c r="S91" s="28"/>
      <c r="T91" s="28"/>
      <c r="U91" s="29"/>
      <c r="V91" s="23"/>
      <c r="W91" s="32"/>
      <c r="X91" s="21"/>
      <c r="Y91" s="30"/>
      <c r="Z91" s="32"/>
      <c r="AA91" s="145"/>
      <c r="AB91" s="21"/>
      <c r="AC91" s="32"/>
      <c r="AD91" s="33"/>
      <c r="AE91" s="30"/>
      <c r="AF91" s="32"/>
      <c r="AG91" s="149"/>
      <c r="AH91" s="21"/>
      <c r="AI91" s="32"/>
      <c r="AJ91" s="35"/>
      <c r="AK91" s="133"/>
      <c r="AL91" s="32"/>
      <c r="AM91" s="149"/>
      <c r="AN91" s="36"/>
      <c r="AO91" s="32"/>
      <c r="AP91" s="21"/>
      <c r="AQ91" s="133"/>
      <c r="AR91" s="32"/>
      <c r="AS91" s="19"/>
      <c r="AT91" s="19"/>
      <c r="AU91" s="32"/>
      <c r="AV91" s="33"/>
      <c r="AW91" s="133"/>
      <c r="AX91" s="32"/>
      <c r="AY91" s="21"/>
      <c r="AZ91" s="21"/>
      <c r="BA91" s="32"/>
      <c r="BB91" s="33"/>
      <c r="BC91" s="34"/>
      <c r="BD91" s="32"/>
      <c r="BE91" s="35"/>
      <c r="BF91" s="33"/>
      <c r="BG91" s="32"/>
      <c r="BH91" s="21"/>
      <c r="BI91" s="21"/>
      <c r="BJ91" s="32"/>
      <c r="BK91" s="21"/>
      <c r="BL91" s="21"/>
      <c r="BM91" s="32"/>
      <c r="BN91" s="21"/>
      <c r="BO91" s="21"/>
      <c r="BP91" s="32"/>
      <c r="BQ91" s="21"/>
      <c r="BR91" s="21"/>
      <c r="BS91" s="32"/>
      <c r="BT91" s="21"/>
      <c r="BU91" s="21"/>
      <c r="BV91" s="32"/>
      <c r="BW91" s="21"/>
      <c r="BX91" s="21"/>
      <c r="BY91" s="32"/>
      <c r="BZ91" s="21"/>
      <c r="CA91" s="21"/>
      <c r="CB91" s="32"/>
      <c r="CC91" s="21"/>
      <c r="CD91" s="21"/>
      <c r="CE91" s="32"/>
      <c r="CF91" s="21"/>
      <c r="CG91" s="21"/>
      <c r="CH91" s="32"/>
      <c r="CI91" s="21"/>
      <c r="CJ91" s="21"/>
      <c r="CK91" s="32"/>
      <c r="CL91" s="21"/>
      <c r="CM91" s="21"/>
      <c r="CN91" s="32"/>
      <c r="CO91" s="21"/>
      <c r="CP91" s="21"/>
      <c r="CQ91" s="134"/>
      <c r="CR91" s="135"/>
      <c r="CS91" s="32"/>
      <c r="CT91" s="136"/>
      <c r="CU91" s="136"/>
      <c r="CV91" s="32"/>
      <c r="CW91" s="19"/>
      <c r="CX91" s="133"/>
      <c r="CY91" s="20"/>
      <c r="CZ91" s="137"/>
      <c r="DA91" s="21"/>
      <c r="DB91" s="19"/>
      <c r="DC91" s="13"/>
    </row>
    <row r="92" spans="1:107" ht="22.5" hidden="1" customHeight="1">
      <c r="A92" s="10"/>
      <c r="B92" s="10"/>
      <c r="C92" s="28"/>
      <c r="D92" s="24"/>
      <c r="E92" s="25"/>
      <c r="F92" s="152"/>
      <c r="G92" s="10"/>
      <c r="H92" s="131"/>
      <c r="I92" s="33"/>
      <c r="J92" s="19"/>
      <c r="K92" s="33"/>
      <c r="L92" s="24"/>
      <c r="M92" s="12"/>
      <c r="N92" s="12"/>
      <c r="O92" s="10"/>
      <c r="P92" s="12"/>
      <c r="Q92" s="131"/>
      <c r="R92" s="10"/>
      <c r="S92" s="28"/>
      <c r="T92" s="28"/>
      <c r="U92" s="11"/>
      <c r="V92" s="23"/>
      <c r="W92" s="32"/>
      <c r="X92" s="21"/>
      <c r="Y92" s="30"/>
      <c r="Z92" s="32"/>
      <c r="AA92" s="145"/>
      <c r="AB92" s="21"/>
      <c r="AC92" s="32"/>
      <c r="AD92" s="33"/>
      <c r="AE92" s="30"/>
      <c r="AF92" s="32"/>
      <c r="AG92" s="149"/>
      <c r="AH92" s="21"/>
      <c r="AI92" s="32"/>
      <c r="AJ92" s="35"/>
      <c r="AK92" s="133"/>
      <c r="AL92" s="32"/>
      <c r="AM92" s="149"/>
      <c r="AN92" s="36"/>
      <c r="AO92" s="32"/>
      <c r="AP92" s="21"/>
      <c r="AQ92" s="133"/>
      <c r="AR92" s="32"/>
      <c r="AS92" s="19"/>
      <c r="AT92" s="19"/>
      <c r="AU92" s="32"/>
      <c r="AV92" s="33"/>
      <c r="AW92" s="133"/>
      <c r="AX92" s="32"/>
      <c r="AY92" s="21"/>
      <c r="AZ92" s="21"/>
      <c r="BA92" s="32"/>
      <c r="BB92" s="33"/>
      <c r="BC92" s="34"/>
      <c r="BD92" s="32"/>
      <c r="BE92" s="35"/>
      <c r="BF92" s="33"/>
      <c r="BG92" s="32"/>
      <c r="BH92" s="21"/>
      <c r="BI92" s="21"/>
      <c r="BJ92" s="32"/>
      <c r="BK92" s="21"/>
      <c r="BL92" s="21"/>
      <c r="BM92" s="32"/>
      <c r="BN92" s="21"/>
      <c r="BO92" s="21"/>
      <c r="BP92" s="32"/>
      <c r="BQ92" s="21"/>
      <c r="BR92" s="21"/>
      <c r="BS92" s="32"/>
      <c r="BT92" s="21"/>
      <c r="BU92" s="21"/>
      <c r="BV92" s="32"/>
      <c r="BW92" s="21"/>
      <c r="BX92" s="21"/>
      <c r="BY92" s="32"/>
      <c r="BZ92" s="21"/>
      <c r="CA92" s="21"/>
      <c r="CB92" s="32"/>
      <c r="CC92" s="21"/>
      <c r="CD92" s="21"/>
      <c r="CE92" s="32"/>
      <c r="CF92" s="21"/>
      <c r="CG92" s="21"/>
      <c r="CH92" s="32"/>
      <c r="CI92" s="21"/>
      <c r="CJ92" s="21"/>
      <c r="CK92" s="32"/>
      <c r="CL92" s="21"/>
      <c r="CM92" s="21"/>
      <c r="CN92" s="32"/>
      <c r="CO92" s="21"/>
      <c r="CP92" s="21"/>
      <c r="CQ92" s="134"/>
      <c r="CR92" s="135"/>
      <c r="CS92" s="32"/>
      <c r="CT92" s="136"/>
      <c r="CU92" s="136"/>
      <c r="CV92" s="32"/>
      <c r="CW92" s="19"/>
      <c r="CX92" s="20"/>
      <c r="CY92" s="20"/>
      <c r="CZ92" s="137"/>
      <c r="DA92" s="21"/>
      <c r="DB92" s="19"/>
      <c r="DC92" s="13"/>
    </row>
    <row r="93" spans="1:107" ht="22.5" hidden="1" customHeight="1">
      <c r="A93" s="65"/>
      <c r="B93" s="65"/>
      <c r="C93" s="28"/>
      <c r="D93" s="65"/>
      <c r="E93" s="112"/>
      <c r="F93" s="65"/>
      <c r="G93" s="19"/>
      <c r="H93" s="25"/>
      <c r="I93" s="33"/>
      <c r="J93" s="65"/>
      <c r="K93" s="66"/>
      <c r="L93" s="65"/>
      <c r="M93" s="65"/>
      <c r="N93" s="65"/>
      <c r="O93" s="128"/>
      <c r="P93" s="65"/>
      <c r="Q93" s="131"/>
      <c r="R93" s="65"/>
      <c r="S93" s="28"/>
      <c r="T93" s="28"/>
      <c r="U93" s="65"/>
      <c r="V93" s="23"/>
      <c r="W93" s="32"/>
      <c r="X93" s="21"/>
      <c r="Y93" s="30"/>
      <c r="Z93" s="32"/>
      <c r="AA93" s="100"/>
      <c r="AB93" s="21"/>
      <c r="AC93" s="32"/>
      <c r="AD93" s="145"/>
      <c r="AE93" s="30"/>
      <c r="AF93" s="32"/>
      <c r="AG93" s="149"/>
      <c r="AH93" s="21"/>
      <c r="AI93" s="32"/>
      <c r="AJ93" s="149"/>
      <c r="AK93" s="133"/>
      <c r="AL93" s="32"/>
      <c r="AM93" s="149"/>
      <c r="AN93" s="21"/>
      <c r="AO93" s="32"/>
      <c r="AP93" s="21"/>
      <c r="AQ93" s="133"/>
      <c r="AR93" s="32"/>
      <c r="AS93" s="21"/>
      <c r="AT93" s="21"/>
      <c r="AU93" s="32"/>
      <c r="AV93" s="21"/>
      <c r="AW93" s="133"/>
      <c r="AX93" s="32"/>
      <c r="AY93" s="21"/>
      <c r="AZ93" s="21"/>
      <c r="BA93" s="32"/>
      <c r="BB93" s="21"/>
      <c r="BC93" s="30"/>
      <c r="BD93" s="32"/>
      <c r="BE93" s="21"/>
      <c r="BF93" s="21"/>
      <c r="BG93" s="32"/>
      <c r="BH93" s="21"/>
      <c r="BI93" s="21"/>
      <c r="BJ93" s="32"/>
      <c r="BK93" s="21"/>
      <c r="BL93" s="21"/>
      <c r="BM93" s="32"/>
      <c r="BN93" s="21"/>
      <c r="BO93" s="21"/>
      <c r="BP93" s="32"/>
      <c r="BQ93" s="21"/>
      <c r="BR93" s="21"/>
      <c r="BS93" s="32"/>
      <c r="BT93" s="21"/>
      <c r="BU93" s="21"/>
      <c r="BV93" s="32"/>
      <c r="BW93" s="21"/>
      <c r="BX93" s="21"/>
      <c r="BY93" s="32"/>
      <c r="BZ93" s="21"/>
      <c r="CA93" s="21"/>
      <c r="CB93" s="32"/>
      <c r="CC93" s="21"/>
      <c r="CD93" s="21"/>
      <c r="CE93" s="32"/>
      <c r="CF93" s="21"/>
      <c r="CG93" s="21"/>
      <c r="CH93" s="32"/>
      <c r="CI93" s="21"/>
      <c r="CJ93" s="21"/>
      <c r="CK93" s="32"/>
      <c r="CL93" s="21"/>
      <c r="CM93" s="21"/>
      <c r="CN93" s="32"/>
      <c r="CO93" s="21"/>
      <c r="CP93" s="21"/>
      <c r="CQ93" s="134"/>
      <c r="CR93" s="135"/>
      <c r="CS93" s="32"/>
      <c r="CT93" s="150"/>
      <c r="CU93" s="136"/>
      <c r="CV93" s="32"/>
      <c r="CW93" s="19"/>
      <c r="CX93" s="133"/>
      <c r="CY93" s="20"/>
      <c r="CZ93" s="137"/>
      <c r="DA93" s="21"/>
      <c r="DB93" s="21"/>
      <c r="DC93" s="35"/>
    </row>
    <row r="94" spans="1:107" ht="22.5" hidden="1" customHeight="1">
      <c r="A94" s="23"/>
      <c r="B94" s="23"/>
      <c r="C94" s="28"/>
      <c r="D94" s="24"/>
      <c r="E94" s="24"/>
      <c r="F94" s="24"/>
      <c r="G94" s="19"/>
      <c r="H94" s="24"/>
      <c r="I94" s="66"/>
      <c r="J94" s="10"/>
      <c r="K94" s="66"/>
      <c r="L94" s="24"/>
      <c r="M94" s="65"/>
      <c r="N94" s="65"/>
      <c r="O94" s="128"/>
      <c r="P94" s="65"/>
      <c r="Q94" s="131"/>
      <c r="R94" s="10"/>
      <c r="S94" s="28"/>
      <c r="T94" s="28"/>
      <c r="U94" s="29"/>
      <c r="V94" s="23"/>
      <c r="W94" s="32"/>
      <c r="X94" s="21"/>
      <c r="Y94" s="30"/>
      <c r="Z94" s="32"/>
      <c r="AA94" s="145"/>
      <c r="AB94" s="21"/>
      <c r="AC94" s="32"/>
      <c r="AD94" s="119"/>
      <c r="AE94" s="30"/>
      <c r="AF94" s="32"/>
      <c r="AG94" s="33"/>
      <c r="AH94" s="21"/>
      <c r="AI94" s="32"/>
      <c r="AJ94" s="35"/>
      <c r="AK94" s="133"/>
      <c r="AL94" s="32"/>
      <c r="AM94" s="149"/>
      <c r="AN94" s="36"/>
      <c r="AO94" s="32"/>
      <c r="AP94" s="21"/>
      <c r="AQ94" s="133"/>
      <c r="AR94" s="32"/>
      <c r="AS94" s="19"/>
      <c r="AT94" s="19"/>
      <c r="AU94" s="32"/>
      <c r="AV94" s="19"/>
      <c r="AW94" s="133"/>
      <c r="AX94" s="32"/>
      <c r="AY94" s="21"/>
      <c r="AZ94" s="21"/>
      <c r="BA94" s="32"/>
      <c r="BB94" s="19"/>
      <c r="BC94" s="30"/>
      <c r="BD94" s="32"/>
      <c r="BE94" s="21"/>
      <c r="BF94" s="19"/>
      <c r="BG94" s="32"/>
      <c r="BH94" s="21"/>
      <c r="BI94" s="21"/>
      <c r="BJ94" s="32"/>
      <c r="BK94" s="21"/>
      <c r="BL94" s="21"/>
      <c r="BM94" s="32"/>
      <c r="BN94" s="21"/>
      <c r="BO94" s="21"/>
      <c r="BP94" s="32"/>
      <c r="BQ94" s="21"/>
      <c r="BR94" s="21"/>
      <c r="BS94" s="32"/>
      <c r="BT94" s="21"/>
      <c r="BU94" s="21"/>
      <c r="BV94" s="32"/>
      <c r="BW94" s="21"/>
      <c r="BX94" s="21"/>
      <c r="BY94" s="32"/>
      <c r="BZ94" s="21"/>
      <c r="CA94" s="21"/>
      <c r="CB94" s="32"/>
      <c r="CC94" s="21"/>
      <c r="CD94" s="21"/>
      <c r="CE94" s="32"/>
      <c r="CF94" s="21"/>
      <c r="CG94" s="21"/>
      <c r="CH94" s="32"/>
      <c r="CI94" s="21"/>
      <c r="CJ94" s="21"/>
      <c r="CK94" s="32"/>
      <c r="CL94" s="21"/>
      <c r="CM94" s="21"/>
      <c r="CN94" s="32"/>
      <c r="CO94" s="21"/>
      <c r="CP94" s="21"/>
      <c r="CQ94" s="134"/>
      <c r="CR94" s="135"/>
      <c r="CS94" s="32"/>
      <c r="CT94" s="136"/>
      <c r="CU94" s="136"/>
      <c r="CV94" s="32"/>
      <c r="CW94" s="19"/>
      <c r="CX94" s="133"/>
      <c r="CY94" s="20"/>
      <c r="CZ94" s="137"/>
      <c r="DA94" s="21"/>
      <c r="DB94" s="21"/>
      <c r="DC94" s="119"/>
    </row>
    <row r="95" spans="1:107" ht="22.5" hidden="1" customHeight="1">
      <c r="A95" s="23"/>
      <c r="B95" s="23"/>
      <c r="C95" s="28"/>
      <c r="D95" s="24"/>
      <c r="E95" s="25"/>
      <c r="F95" s="26"/>
      <c r="G95" s="19"/>
      <c r="H95" s="25"/>
      <c r="I95" s="33"/>
      <c r="J95" s="10"/>
      <c r="K95" s="138"/>
      <c r="L95" s="24"/>
      <c r="M95" s="10"/>
      <c r="N95" s="10"/>
      <c r="O95" s="128"/>
      <c r="P95" s="141"/>
      <c r="Q95" s="131"/>
      <c r="R95" s="10"/>
      <c r="S95" s="28"/>
      <c r="T95" s="28"/>
      <c r="U95" s="11"/>
      <c r="V95" s="23"/>
      <c r="W95" s="32"/>
      <c r="X95" s="33"/>
      <c r="Y95" s="30"/>
      <c r="Z95" s="32"/>
      <c r="AA95" s="33"/>
      <c r="AB95" s="19"/>
      <c r="AC95" s="32"/>
      <c r="AD95" s="33"/>
      <c r="AE95" s="30"/>
      <c r="AF95" s="32"/>
      <c r="AG95" s="109"/>
      <c r="AH95" s="19"/>
      <c r="AI95" s="32"/>
      <c r="AJ95" s="149"/>
      <c r="AK95" s="133"/>
      <c r="AL95" s="32"/>
      <c r="AM95" s="149"/>
      <c r="AN95" s="19"/>
      <c r="AO95" s="32"/>
      <c r="AP95" s="21"/>
      <c r="AQ95" s="133"/>
      <c r="AR95" s="32"/>
      <c r="AS95" s="19"/>
      <c r="AT95" s="19"/>
      <c r="AU95" s="32"/>
      <c r="AV95" s="33"/>
      <c r="AW95" s="133"/>
      <c r="AX95" s="32"/>
      <c r="AY95" s="21"/>
      <c r="AZ95" s="21"/>
      <c r="BA95" s="32"/>
      <c r="BB95" s="33"/>
      <c r="BC95" s="34"/>
      <c r="BD95" s="32"/>
      <c r="BE95" s="35"/>
      <c r="BF95" s="33"/>
      <c r="BG95" s="32"/>
      <c r="BH95" s="21"/>
      <c r="BI95" s="21"/>
      <c r="BJ95" s="32"/>
      <c r="BK95" s="21"/>
      <c r="BL95" s="21"/>
      <c r="BM95" s="32"/>
      <c r="BN95" s="21"/>
      <c r="BO95" s="21"/>
      <c r="BP95" s="32"/>
      <c r="BQ95" s="21"/>
      <c r="BR95" s="21"/>
      <c r="BS95" s="32"/>
      <c r="BT95" s="21"/>
      <c r="BU95" s="21"/>
      <c r="BV95" s="32"/>
      <c r="BW95" s="21"/>
      <c r="BX95" s="21"/>
      <c r="BY95" s="32"/>
      <c r="BZ95" s="21"/>
      <c r="CA95" s="21"/>
      <c r="CB95" s="32"/>
      <c r="CC95" s="21"/>
      <c r="CD95" s="21"/>
      <c r="CE95" s="32"/>
      <c r="CF95" s="21"/>
      <c r="CG95" s="21"/>
      <c r="CH95" s="32"/>
      <c r="CI95" s="21"/>
      <c r="CJ95" s="21"/>
      <c r="CK95" s="32"/>
      <c r="CL95" s="21"/>
      <c r="CM95" s="21"/>
      <c r="CN95" s="32"/>
      <c r="CO95" s="21"/>
      <c r="CP95" s="21"/>
      <c r="CQ95" s="134"/>
      <c r="CR95" s="135"/>
      <c r="CS95" s="32"/>
      <c r="CT95" s="146"/>
      <c r="CU95" s="146"/>
      <c r="CV95" s="32"/>
      <c r="CW95" s="21"/>
      <c r="CX95" s="133"/>
      <c r="CY95" s="21"/>
      <c r="CZ95" s="137"/>
      <c r="DA95" s="21"/>
      <c r="DB95" s="21"/>
      <c r="DC95" s="106"/>
    </row>
    <row r="96" spans="1:107" ht="22.5" hidden="1" customHeight="1">
      <c r="A96" s="23"/>
      <c r="B96" s="23"/>
      <c r="C96" s="28"/>
      <c r="D96" s="24"/>
      <c r="E96" s="25"/>
      <c r="F96" s="26"/>
      <c r="G96" s="19"/>
      <c r="H96" s="25"/>
      <c r="I96" s="33"/>
      <c r="J96" s="10"/>
      <c r="K96" s="138"/>
      <c r="L96" s="24"/>
      <c r="M96" s="10"/>
      <c r="N96" s="10"/>
      <c r="O96" s="10"/>
      <c r="P96" s="141"/>
      <c r="Q96" s="131"/>
      <c r="R96" s="65"/>
      <c r="S96" s="28"/>
      <c r="T96" s="28"/>
      <c r="U96" s="11"/>
      <c r="V96" s="23"/>
      <c r="W96" s="32"/>
      <c r="X96" s="32"/>
      <c r="Y96" s="30"/>
      <c r="Z96" s="32"/>
      <c r="AA96" s="19"/>
      <c r="AB96" s="19"/>
      <c r="AC96" s="32"/>
      <c r="AD96" s="21"/>
      <c r="AE96" s="30"/>
      <c r="AF96" s="32"/>
      <c r="AG96" s="21"/>
      <c r="AH96" s="19"/>
      <c r="AI96" s="32"/>
      <c r="AJ96" s="21"/>
      <c r="AK96" s="133"/>
      <c r="AL96" s="32"/>
      <c r="AM96" s="21"/>
      <c r="AN96" s="21"/>
      <c r="AO96" s="32"/>
      <c r="AP96" s="21"/>
      <c r="AQ96" s="133"/>
      <c r="AR96" s="32"/>
      <c r="AS96" s="19"/>
      <c r="AT96" s="19"/>
      <c r="AU96" s="32"/>
      <c r="AV96" s="33"/>
      <c r="AW96" s="133"/>
      <c r="AX96" s="32"/>
      <c r="AY96" s="21"/>
      <c r="AZ96" s="21"/>
      <c r="BA96" s="32"/>
      <c r="BB96" s="33"/>
      <c r="BC96" s="34"/>
      <c r="BD96" s="32"/>
      <c r="BE96" s="35"/>
      <c r="BF96" s="33"/>
      <c r="BG96" s="32"/>
      <c r="BH96" s="21"/>
      <c r="BI96" s="21"/>
      <c r="BJ96" s="32"/>
      <c r="BK96" s="21"/>
      <c r="BL96" s="21"/>
      <c r="BM96" s="32"/>
      <c r="BN96" s="21"/>
      <c r="BO96" s="21"/>
      <c r="BP96" s="32"/>
      <c r="BQ96" s="21"/>
      <c r="BR96" s="21"/>
      <c r="BS96" s="32"/>
      <c r="BT96" s="21"/>
      <c r="BU96" s="21"/>
      <c r="BV96" s="32"/>
      <c r="BW96" s="21"/>
      <c r="BX96" s="21"/>
      <c r="BY96" s="32"/>
      <c r="BZ96" s="21"/>
      <c r="CA96" s="21"/>
      <c r="CB96" s="32"/>
      <c r="CC96" s="21"/>
      <c r="CD96" s="21"/>
      <c r="CE96" s="32"/>
      <c r="CF96" s="21"/>
      <c r="CG96" s="21"/>
      <c r="CH96" s="32"/>
      <c r="CI96" s="21"/>
      <c r="CJ96" s="21"/>
      <c r="CK96" s="32"/>
      <c r="CL96" s="21"/>
      <c r="CM96" s="21"/>
      <c r="CN96" s="32"/>
      <c r="CO96" s="21"/>
      <c r="CP96" s="21"/>
      <c r="CQ96" s="134"/>
      <c r="CR96" s="135"/>
      <c r="CS96" s="32"/>
      <c r="CT96" s="136"/>
      <c r="CU96" s="136"/>
      <c r="CV96" s="32"/>
      <c r="CW96" s="19"/>
      <c r="CX96" s="20"/>
      <c r="CY96" s="20"/>
      <c r="CZ96" s="137"/>
      <c r="DA96" s="21"/>
      <c r="DB96" s="21"/>
      <c r="DC96" s="119"/>
    </row>
    <row r="97" spans="1:107" ht="22.5" hidden="1" customHeight="1">
      <c r="A97" s="23"/>
      <c r="B97" s="23"/>
      <c r="C97" s="28"/>
      <c r="D97" s="24"/>
      <c r="E97" s="25"/>
      <c r="F97" s="26"/>
      <c r="G97" s="19"/>
      <c r="H97" s="25"/>
      <c r="I97" s="33"/>
      <c r="J97" s="10"/>
      <c r="K97" s="138"/>
      <c r="L97" s="24"/>
      <c r="M97" s="10"/>
      <c r="N97" s="10"/>
      <c r="O97" s="10"/>
      <c r="P97" s="141"/>
      <c r="Q97" s="131"/>
      <c r="R97" s="65"/>
      <c r="S97" s="28"/>
      <c r="T97" s="28"/>
      <c r="U97" s="11"/>
      <c r="V97" s="23"/>
      <c r="W97" s="32"/>
      <c r="X97" s="21"/>
      <c r="Y97" s="30"/>
      <c r="Z97" s="32"/>
      <c r="AA97" s="21"/>
      <c r="AB97" s="19"/>
      <c r="AC97" s="32"/>
      <c r="AD97" s="33"/>
      <c r="AE97" s="30"/>
      <c r="AF97" s="32"/>
      <c r="AG97" s="33"/>
      <c r="AH97" s="19"/>
      <c r="AI97" s="32"/>
      <c r="AJ97" s="21"/>
      <c r="AK97" s="133"/>
      <c r="AL97" s="32"/>
      <c r="AM97" s="21"/>
      <c r="AN97" s="21"/>
      <c r="AO97" s="32"/>
      <c r="AP97" s="21"/>
      <c r="AQ97" s="133"/>
      <c r="AR97" s="32"/>
      <c r="AS97" s="19"/>
      <c r="AT97" s="19"/>
      <c r="AU97" s="32"/>
      <c r="AV97" s="33"/>
      <c r="AW97" s="133"/>
      <c r="AX97" s="32"/>
      <c r="AY97" s="21"/>
      <c r="AZ97" s="21"/>
      <c r="BA97" s="32"/>
      <c r="BB97" s="33"/>
      <c r="BC97" s="34"/>
      <c r="BD97" s="32"/>
      <c r="BE97" s="35"/>
      <c r="BF97" s="33"/>
      <c r="BG97" s="32"/>
      <c r="BH97" s="21"/>
      <c r="BI97" s="21"/>
      <c r="BJ97" s="32"/>
      <c r="BK97" s="21"/>
      <c r="BL97" s="21"/>
      <c r="BM97" s="32"/>
      <c r="BN97" s="21"/>
      <c r="BO97" s="21"/>
      <c r="BP97" s="32"/>
      <c r="BQ97" s="21"/>
      <c r="BR97" s="21"/>
      <c r="BS97" s="32"/>
      <c r="BT97" s="21"/>
      <c r="BU97" s="21"/>
      <c r="BV97" s="32"/>
      <c r="BW97" s="21"/>
      <c r="BX97" s="21"/>
      <c r="BY97" s="32"/>
      <c r="BZ97" s="21"/>
      <c r="CA97" s="21"/>
      <c r="CB97" s="32"/>
      <c r="CC97" s="21"/>
      <c r="CD97" s="21"/>
      <c r="CE97" s="32"/>
      <c r="CF97" s="21"/>
      <c r="CG97" s="21"/>
      <c r="CH97" s="32"/>
      <c r="CI97" s="21"/>
      <c r="CJ97" s="21"/>
      <c r="CK97" s="32"/>
      <c r="CL97" s="21"/>
      <c r="CM97" s="21"/>
      <c r="CN97" s="32"/>
      <c r="CO97" s="21"/>
      <c r="CP97" s="21"/>
      <c r="CQ97" s="134"/>
      <c r="CR97" s="135"/>
      <c r="CS97" s="32"/>
      <c r="CT97" s="136"/>
      <c r="CU97" s="136"/>
      <c r="CV97" s="32"/>
      <c r="CW97" s="19"/>
      <c r="CX97" s="20"/>
      <c r="CY97" s="20"/>
      <c r="CZ97" s="137"/>
      <c r="DA97" s="21"/>
      <c r="DB97" s="21"/>
      <c r="DC97" s="106"/>
    </row>
    <row r="98" spans="1:107" ht="22.5" hidden="1" customHeight="1">
      <c r="A98" s="23"/>
      <c r="B98" s="23"/>
      <c r="C98" s="28"/>
      <c r="D98" s="24"/>
      <c r="E98" s="25"/>
      <c r="F98" s="26"/>
      <c r="G98" s="19"/>
      <c r="H98" s="25"/>
      <c r="I98" s="33"/>
      <c r="J98" s="10"/>
      <c r="K98" s="138"/>
      <c r="L98" s="24"/>
      <c r="M98" s="10"/>
      <c r="N98" s="10"/>
      <c r="O98" s="10"/>
      <c r="P98" s="141"/>
      <c r="Q98" s="131"/>
      <c r="R98" s="65"/>
      <c r="S98" s="28"/>
      <c r="T98" s="28"/>
      <c r="U98" s="11"/>
      <c r="V98" s="23"/>
      <c r="W98" s="32"/>
      <c r="X98" s="149"/>
      <c r="Y98" s="30"/>
      <c r="Z98" s="32"/>
      <c r="AA98" s="149"/>
      <c r="AB98" s="140"/>
      <c r="AC98" s="32"/>
      <c r="AD98" s="33"/>
      <c r="AE98" s="30"/>
      <c r="AF98" s="32"/>
      <c r="AG98" s="21"/>
      <c r="AH98" s="21"/>
      <c r="AI98" s="32"/>
      <c r="AJ98" s="21"/>
      <c r="AK98" s="133"/>
      <c r="AL98" s="32"/>
      <c r="AM98" s="21"/>
      <c r="AN98" s="21"/>
      <c r="AO98" s="32"/>
      <c r="AP98" s="21"/>
      <c r="AQ98" s="133"/>
      <c r="AR98" s="32"/>
      <c r="AS98" s="19"/>
      <c r="AT98" s="19"/>
      <c r="AU98" s="32"/>
      <c r="AV98" s="33"/>
      <c r="AW98" s="133"/>
      <c r="AX98" s="32"/>
      <c r="AY98" s="21"/>
      <c r="AZ98" s="21"/>
      <c r="BA98" s="32"/>
      <c r="BB98" s="33"/>
      <c r="BC98" s="34"/>
      <c r="BD98" s="32"/>
      <c r="BE98" s="35"/>
      <c r="BF98" s="33"/>
      <c r="BG98" s="32"/>
      <c r="BH98" s="21"/>
      <c r="BI98" s="21"/>
      <c r="BJ98" s="32"/>
      <c r="BK98" s="21"/>
      <c r="BL98" s="21"/>
      <c r="BM98" s="32"/>
      <c r="BN98" s="21"/>
      <c r="BO98" s="21"/>
      <c r="BP98" s="32"/>
      <c r="BQ98" s="21"/>
      <c r="BR98" s="21"/>
      <c r="BS98" s="32"/>
      <c r="BT98" s="21"/>
      <c r="BU98" s="21"/>
      <c r="BV98" s="32"/>
      <c r="BW98" s="21"/>
      <c r="BX98" s="21"/>
      <c r="BY98" s="32"/>
      <c r="BZ98" s="21"/>
      <c r="CA98" s="21"/>
      <c r="CB98" s="32"/>
      <c r="CC98" s="21"/>
      <c r="CD98" s="21"/>
      <c r="CE98" s="32"/>
      <c r="CF98" s="21"/>
      <c r="CG98" s="21"/>
      <c r="CH98" s="32"/>
      <c r="CI98" s="21"/>
      <c r="CJ98" s="21"/>
      <c r="CK98" s="32"/>
      <c r="CL98" s="21"/>
      <c r="CM98" s="21"/>
      <c r="CN98" s="32"/>
      <c r="CO98" s="21"/>
      <c r="CP98" s="21"/>
      <c r="CQ98" s="134"/>
      <c r="CR98" s="135"/>
      <c r="CS98" s="32"/>
      <c r="CT98" s="136"/>
      <c r="CU98" s="136"/>
      <c r="CV98" s="32"/>
      <c r="CW98" s="19"/>
      <c r="CX98" s="20"/>
      <c r="CY98" s="20"/>
      <c r="CZ98" s="137"/>
      <c r="DA98" s="21"/>
      <c r="DB98" s="21"/>
      <c r="DC98" s="119"/>
    </row>
    <row r="99" spans="1:107" ht="22.5" hidden="1" customHeight="1">
      <c r="A99" s="23"/>
      <c r="B99" s="23"/>
      <c r="C99" s="28"/>
      <c r="D99" s="24"/>
      <c r="E99" s="25"/>
      <c r="F99" s="26"/>
      <c r="G99" s="19"/>
      <c r="H99" s="25"/>
      <c r="I99" s="33"/>
      <c r="J99" s="10"/>
      <c r="K99" s="138"/>
      <c r="L99" s="24"/>
      <c r="M99" s="10"/>
      <c r="N99" s="10"/>
      <c r="O99" s="10"/>
      <c r="P99" s="141"/>
      <c r="Q99" s="131"/>
      <c r="R99" s="65"/>
      <c r="S99" s="28"/>
      <c r="T99" s="28"/>
      <c r="U99" s="11"/>
      <c r="V99" s="23"/>
      <c r="W99" s="32"/>
      <c r="X99" s="35"/>
      <c r="Y99" s="30"/>
      <c r="Z99" s="32"/>
      <c r="AA99" s="106"/>
      <c r="AB99" s="106"/>
      <c r="AC99" s="32"/>
      <c r="AD99" s="132"/>
      <c r="AE99" s="30"/>
      <c r="AF99" s="32"/>
      <c r="AG99" s="35"/>
      <c r="AH99" s="106"/>
      <c r="AI99" s="32"/>
      <c r="AJ99" s="21"/>
      <c r="AK99" s="133"/>
      <c r="AL99" s="32"/>
      <c r="AM99" s="21"/>
      <c r="AN99" s="21"/>
      <c r="AO99" s="32"/>
      <c r="AP99" s="21"/>
      <c r="AQ99" s="133"/>
      <c r="AR99" s="32"/>
      <c r="AS99" s="19"/>
      <c r="AT99" s="19"/>
      <c r="AU99" s="32"/>
      <c r="AV99" s="33"/>
      <c r="AW99" s="133"/>
      <c r="AX99" s="32"/>
      <c r="AY99" s="21"/>
      <c r="AZ99" s="21"/>
      <c r="BA99" s="32"/>
      <c r="BB99" s="33"/>
      <c r="BC99" s="34"/>
      <c r="BD99" s="32"/>
      <c r="BE99" s="35"/>
      <c r="BF99" s="33"/>
      <c r="BG99" s="32"/>
      <c r="BH99" s="21"/>
      <c r="BI99" s="21"/>
      <c r="BJ99" s="32"/>
      <c r="BK99" s="21"/>
      <c r="BL99" s="21"/>
      <c r="BM99" s="32"/>
      <c r="BN99" s="21"/>
      <c r="BO99" s="21"/>
      <c r="BP99" s="32"/>
      <c r="BQ99" s="21"/>
      <c r="BR99" s="21"/>
      <c r="BS99" s="32"/>
      <c r="BT99" s="21"/>
      <c r="BU99" s="21"/>
      <c r="BV99" s="32"/>
      <c r="BW99" s="21"/>
      <c r="BX99" s="21"/>
      <c r="BY99" s="32"/>
      <c r="BZ99" s="21"/>
      <c r="CA99" s="21"/>
      <c r="CB99" s="32"/>
      <c r="CC99" s="21"/>
      <c r="CD99" s="21"/>
      <c r="CE99" s="32"/>
      <c r="CF99" s="21"/>
      <c r="CG99" s="21"/>
      <c r="CH99" s="32"/>
      <c r="CI99" s="21"/>
      <c r="CJ99" s="21"/>
      <c r="CK99" s="32"/>
      <c r="CL99" s="21"/>
      <c r="CM99" s="21"/>
      <c r="CN99" s="32"/>
      <c r="CO99" s="21"/>
      <c r="CP99" s="21"/>
      <c r="CQ99" s="134"/>
      <c r="CR99" s="135"/>
      <c r="CS99" s="32"/>
      <c r="CT99" s="136"/>
      <c r="CU99" s="136"/>
      <c r="CV99" s="32"/>
      <c r="CW99" s="19"/>
      <c r="CX99" s="20"/>
      <c r="CY99" s="20"/>
      <c r="CZ99" s="137"/>
      <c r="DA99" s="21"/>
      <c r="DB99" s="21"/>
      <c r="DC99" s="119"/>
    </row>
    <row r="100" spans="1:107" ht="22.5" hidden="1" customHeight="1">
      <c r="A100" s="23"/>
      <c r="B100" s="23"/>
      <c r="C100" s="28"/>
      <c r="D100" s="24"/>
      <c r="E100" s="25"/>
      <c r="F100" s="26"/>
      <c r="G100" s="19"/>
      <c r="H100" s="25"/>
      <c r="I100" s="33"/>
      <c r="J100" s="10"/>
      <c r="K100" s="138"/>
      <c r="L100" s="24"/>
      <c r="M100" s="10"/>
      <c r="N100" s="10"/>
      <c r="O100" s="10"/>
      <c r="P100" s="141"/>
      <c r="Q100" s="131"/>
      <c r="R100" s="65"/>
      <c r="S100" s="28"/>
      <c r="T100" s="28"/>
      <c r="U100" s="11"/>
      <c r="V100" s="23"/>
      <c r="W100" s="32"/>
      <c r="X100" s="149"/>
      <c r="Y100" s="30"/>
      <c r="Z100" s="32"/>
      <c r="AA100" s="149"/>
      <c r="AB100" s="140"/>
      <c r="AC100" s="32"/>
      <c r="AD100" s="132"/>
      <c r="AE100" s="30"/>
      <c r="AF100" s="32"/>
      <c r="AG100" s="132"/>
      <c r="AH100" s="140"/>
      <c r="AI100" s="32"/>
      <c r="AJ100" s="21"/>
      <c r="AK100" s="133"/>
      <c r="AL100" s="32"/>
      <c r="AM100" s="21"/>
      <c r="AN100" s="21"/>
      <c r="AO100" s="32"/>
      <c r="AP100" s="21"/>
      <c r="AQ100" s="133"/>
      <c r="AR100" s="32"/>
      <c r="AS100" s="19"/>
      <c r="AT100" s="19"/>
      <c r="AU100" s="32"/>
      <c r="AV100" s="33"/>
      <c r="AW100" s="133"/>
      <c r="AX100" s="32"/>
      <c r="AY100" s="21"/>
      <c r="AZ100" s="21"/>
      <c r="BA100" s="32"/>
      <c r="BB100" s="33"/>
      <c r="BC100" s="34"/>
      <c r="BD100" s="32"/>
      <c r="BE100" s="35"/>
      <c r="BF100" s="33"/>
      <c r="BG100" s="32"/>
      <c r="BH100" s="21"/>
      <c r="BI100" s="21"/>
      <c r="BJ100" s="32"/>
      <c r="BK100" s="21"/>
      <c r="BL100" s="21"/>
      <c r="BM100" s="32"/>
      <c r="BN100" s="21"/>
      <c r="BO100" s="21"/>
      <c r="BP100" s="32"/>
      <c r="BQ100" s="21"/>
      <c r="BR100" s="21"/>
      <c r="BS100" s="32"/>
      <c r="BT100" s="21"/>
      <c r="BU100" s="21"/>
      <c r="BV100" s="32"/>
      <c r="BW100" s="21"/>
      <c r="BX100" s="21"/>
      <c r="BY100" s="32"/>
      <c r="BZ100" s="21"/>
      <c r="CA100" s="21"/>
      <c r="CB100" s="32"/>
      <c r="CC100" s="21"/>
      <c r="CD100" s="21"/>
      <c r="CE100" s="32"/>
      <c r="CF100" s="21"/>
      <c r="CG100" s="21"/>
      <c r="CH100" s="32"/>
      <c r="CI100" s="21"/>
      <c r="CJ100" s="21"/>
      <c r="CK100" s="32"/>
      <c r="CL100" s="21"/>
      <c r="CM100" s="21"/>
      <c r="CN100" s="32"/>
      <c r="CO100" s="21"/>
      <c r="CP100" s="21"/>
      <c r="CQ100" s="134"/>
      <c r="CR100" s="135"/>
      <c r="CS100" s="32"/>
      <c r="CT100" s="136"/>
      <c r="CU100" s="136"/>
      <c r="CV100" s="32"/>
      <c r="CW100" s="19"/>
      <c r="CX100" s="20"/>
      <c r="CY100" s="20"/>
      <c r="CZ100" s="137"/>
      <c r="DA100" s="21"/>
      <c r="DB100" s="21"/>
      <c r="DC100" s="119"/>
    </row>
    <row r="101" spans="1:107" ht="22.5" hidden="1" customHeight="1">
      <c r="A101" s="23"/>
      <c r="B101" s="23"/>
      <c r="C101" s="28"/>
      <c r="D101" s="24"/>
      <c r="E101" s="25"/>
      <c r="F101" s="26"/>
      <c r="G101" s="19"/>
      <c r="H101" s="25"/>
      <c r="I101" s="33"/>
      <c r="J101" s="10"/>
      <c r="K101" s="138"/>
      <c r="L101" s="24"/>
      <c r="M101" s="10"/>
      <c r="N101" s="10"/>
      <c r="O101" s="10"/>
      <c r="P101" s="141"/>
      <c r="Q101" s="131"/>
      <c r="R101" s="65"/>
      <c r="S101" s="28"/>
      <c r="T101" s="28"/>
      <c r="U101" s="11"/>
      <c r="V101" s="23"/>
      <c r="W101" s="32"/>
      <c r="X101" s="21"/>
      <c r="Y101" s="30"/>
      <c r="Z101" s="32"/>
      <c r="AA101" s="19"/>
      <c r="AB101" s="19"/>
      <c r="AC101" s="32"/>
      <c r="AD101" s="21"/>
      <c r="AE101" s="30"/>
      <c r="AF101" s="32"/>
      <c r="AG101" s="21"/>
      <c r="AH101" s="19"/>
      <c r="AI101" s="32"/>
      <c r="AJ101" s="21"/>
      <c r="AK101" s="133"/>
      <c r="AL101" s="32"/>
      <c r="AM101" s="21"/>
      <c r="AN101" s="19"/>
      <c r="AO101" s="32"/>
      <c r="AP101" s="21"/>
      <c r="AQ101" s="133"/>
      <c r="AR101" s="32"/>
      <c r="AS101" s="19"/>
      <c r="AT101" s="19"/>
      <c r="AU101" s="32"/>
      <c r="AV101" s="33"/>
      <c r="AW101" s="133"/>
      <c r="AX101" s="32"/>
      <c r="AY101" s="21"/>
      <c r="AZ101" s="21"/>
      <c r="BA101" s="32"/>
      <c r="BB101" s="33"/>
      <c r="BC101" s="34"/>
      <c r="BD101" s="32"/>
      <c r="BE101" s="35"/>
      <c r="BF101" s="33"/>
      <c r="BG101" s="32"/>
      <c r="BH101" s="21"/>
      <c r="BI101" s="21"/>
      <c r="BJ101" s="32"/>
      <c r="BK101" s="21"/>
      <c r="BL101" s="21"/>
      <c r="BM101" s="32"/>
      <c r="BN101" s="21"/>
      <c r="BO101" s="21"/>
      <c r="BP101" s="32"/>
      <c r="BQ101" s="21"/>
      <c r="BR101" s="21"/>
      <c r="BS101" s="32"/>
      <c r="BT101" s="21"/>
      <c r="BU101" s="21"/>
      <c r="BV101" s="32"/>
      <c r="BW101" s="21"/>
      <c r="BX101" s="21"/>
      <c r="BY101" s="32"/>
      <c r="BZ101" s="21"/>
      <c r="CA101" s="21"/>
      <c r="CB101" s="32"/>
      <c r="CC101" s="21"/>
      <c r="CD101" s="21"/>
      <c r="CE101" s="32"/>
      <c r="CF101" s="21"/>
      <c r="CG101" s="21"/>
      <c r="CH101" s="32"/>
      <c r="CI101" s="21"/>
      <c r="CJ101" s="21"/>
      <c r="CK101" s="32"/>
      <c r="CL101" s="21"/>
      <c r="CM101" s="21"/>
      <c r="CN101" s="32"/>
      <c r="CO101" s="21"/>
      <c r="CP101" s="21"/>
      <c r="CQ101" s="134"/>
      <c r="CR101" s="135"/>
      <c r="CS101" s="32"/>
      <c r="CT101" s="136"/>
      <c r="CU101" s="136"/>
      <c r="CV101" s="32"/>
      <c r="CW101" s="19"/>
      <c r="CX101" s="20"/>
      <c r="CY101" s="20"/>
      <c r="CZ101" s="137"/>
      <c r="DA101" s="21"/>
      <c r="DB101" s="21"/>
      <c r="DC101" s="119"/>
    </row>
    <row r="102" spans="1:107" ht="22.5" hidden="1" customHeight="1">
      <c r="A102" s="23"/>
      <c r="B102" s="23"/>
      <c r="C102" s="28"/>
      <c r="D102" s="24"/>
      <c r="E102" s="25"/>
      <c r="F102" s="26"/>
      <c r="G102" s="19"/>
      <c r="H102" s="25"/>
      <c r="I102" s="33"/>
      <c r="J102" s="10"/>
      <c r="K102" s="138"/>
      <c r="L102" s="24"/>
      <c r="M102" s="10"/>
      <c r="N102" s="10"/>
      <c r="O102" s="10"/>
      <c r="P102" s="141"/>
      <c r="Q102" s="131"/>
      <c r="R102" s="65"/>
      <c r="S102" s="28"/>
      <c r="T102" s="28"/>
      <c r="U102" s="11"/>
      <c r="V102" s="23"/>
      <c r="W102" s="32"/>
      <c r="X102" s="161"/>
      <c r="Y102" s="30"/>
      <c r="Z102" s="32"/>
      <c r="AA102" s="119"/>
      <c r="AB102" s="19"/>
      <c r="AC102" s="32"/>
      <c r="AD102" s="33"/>
      <c r="AE102" s="30"/>
      <c r="AF102" s="32"/>
      <c r="AG102" s="149"/>
      <c r="AH102" s="19"/>
      <c r="AI102" s="32"/>
      <c r="AJ102" s="21"/>
      <c r="AK102" s="133"/>
      <c r="AL102" s="32"/>
      <c r="AM102" s="21"/>
      <c r="AN102" s="21"/>
      <c r="AO102" s="32"/>
      <c r="AP102" s="21"/>
      <c r="AQ102" s="133"/>
      <c r="AR102" s="32"/>
      <c r="AS102" s="19"/>
      <c r="AT102" s="19"/>
      <c r="AU102" s="32"/>
      <c r="AV102" s="33"/>
      <c r="AW102" s="133"/>
      <c r="AX102" s="32"/>
      <c r="AY102" s="21"/>
      <c r="AZ102" s="21"/>
      <c r="BA102" s="32"/>
      <c r="BB102" s="33"/>
      <c r="BC102" s="34"/>
      <c r="BD102" s="32"/>
      <c r="BE102" s="35"/>
      <c r="BF102" s="33"/>
      <c r="BG102" s="32"/>
      <c r="BH102" s="21"/>
      <c r="BI102" s="21"/>
      <c r="BJ102" s="32"/>
      <c r="BK102" s="21"/>
      <c r="BL102" s="21"/>
      <c r="BM102" s="32"/>
      <c r="BN102" s="21"/>
      <c r="BO102" s="21"/>
      <c r="BP102" s="32"/>
      <c r="BQ102" s="21"/>
      <c r="BR102" s="21"/>
      <c r="BS102" s="32"/>
      <c r="BT102" s="21"/>
      <c r="BU102" s="21"/>
      <c r="BV102" s="32"/>
      <c r="BW102" s="21"/>
      <c r="BX102" s="21"/>
      <c r="BY102" s="32"/>
      <c r="BZ102" s="21"/>
      <c r="CA102" s="21"/>
      <c r="CB102" s="32"/>
      <c r="CC102" s="21"/>
      <c r="CD102" s="21"/>
      <c r="CE102" s="32"/>
      <c r="CF102" s="21"/>
      <c r="CG102" s="21"/>
      <c r="CH102" s="32"/>
      <c r="CI102" s="21"/>
      <c r="CJ102" s="21"/>
      <c r="CK102" s="32"/>
      <c r="CL102" s="21"/>
      <c r="CM102" s="21"/>
      <c r="CN102" s="32"/>
      <c r="CO102" s="21"/>
      <c r="CP102" s="21"/>
      <c r="CQ102" s="134"/>
      <c r="CR102" s="135"/>
      <c r="CS102" s="32"/>
      <c r="CT102" s="136"/>
      <c r="CU102" s="136"/>
      <c r="CV102" s="32"/>
      <c r="CW102" s="19"/>
      <c r="CX102" s="20"/>
      <c r="CY102" s="20"/>
      <c r="CZ102" s="137"/>
      <c r="DA102" s="21"/>
      <c r="DB102" s="21"/>
      <c r="DC102" s="106"/>
    </row>
    <row r="103" spans="1:107" ht="22.5" hidden="1" customHeight="1">
      <c r="A103" s="23"/>
      <c r="B103" s="23"/>
      <c r="C103" s="28"/>
      <c r="D103" s="24"/>
      <c r="E103" s="25"/>
      <c r="F103" s="26"/>
      <c r="G103" s="19"/>
      <c r="H103" s="25"/>
      <c r="I103" s="33"/>
      <c r="J103" s="10"/>
      <c r="K103" s="138"/>
      <c r="L103" s="24"/>
      <c r="M103" s="10"/>
      <c r="N103" s="10"/>
      <c r="O103" s="10"/>
      <c r="P103" s="141"/>
      <c r="Q103" s="131"/>
      <c r="R103" s="65"/>
      <c r="S103" s="28"/>
      <c r="T103" s="28"/>
      <c r="U103" s="11"/>
      <c r="V103" s="23"/>
      <c r="W103" s="32"/>
      <c r="X103" s="149"/>
      <c r="Y103" s="30"/>
      <c r="Z103" s="32"/>
      <c r="AA103" s="149"/>
      <c r="AB103" s="19"/>
      <c r="AC103" s="32"/>
      <c r="AD103" s="149"/>
      <c r="AE103" s="30"/>
      <c r="AF103" s="32"/>
      <c r="AG103" s="149"/>
      <c r="AH103" s="19"/>
      <c r="AI103" s="32"/>
      <c r="AJ103" s="149"/>
      <c r="AK103" s="133"/>
      <c r="AL103" s="32"/>
      <c r="AM103" s="21"/>
      <c r="AN103" s="19"/>
      <c r="AO103" s="32"/>
      <c r="AP103" s="149"/>
      <c r="AQ103" s="133"/>
      <c r="AR103" s="32"/>
      <c r="AS103" s="21"/>
      <c r="AT103" s="19"/>
      <c r="AU103" s="32"/>
      <c r="AV103" s="149"/>
      <c r="AW103" s="133"/>
      <c r="AX103" s="32"/>
      <c r="AY103" s="21"/>
      <c r="AZ103" s="19"/>
      <c r="BA103" s="32"/>
      <c r="BB103" s="149"/>
      <c r="BC103" s="30"/>
      <c r="BD103" s="32"/>
      <c r="BE103" s="35"/>
      <c r="BF103" s="19"/>
      <c r="BG103" s="32"/>
      <c r="BH103" s="21"/>
      <c r="BI103" s="21"/>
      <c r="BJ103" s="32"/>
      <c r="BK103" s="21"/>
      <c r="BL103" s="21"/>
      <c r="BM103" s="32"/>
      <c r="BN103" s="21"/>
      <c r="BO103" s="21"/>
      <c r="BP103" s="32"/>
      <c r="BQ103" s="21"/>
      <c r="BR103" s="21"/>
      <c r="BS103" s="32"/>
      <c r="BT103" s="21"/>
      <c r="BU103" s="21"/>
      <c r="BV103" s="32"/>
      <c r="BW103" s="21"/>
      <c r="BX103" s="21"/>
      <c r="BY103" s="32"/>
      <c r="BZ103" s="21"/>
      <c r="CA103" s="21"/>
      <c r="CB103" s="32"/>
      <c r="CC103" s="21"/>
      <c r="CD103" s="21"/>
      <c r="CE103" s="32"/>
      <c r="CF103" s="21"/>
      <c r="CG103" s="21"/>
      <c r="CH103" s="32"/>
      <c r="CI103" s="21"/>
      <c r="CJ103" s="21"/>
      <c r="CK103" s="32"/>
      <c r="CL103" s="21"/>
      <c r="CM103" s="21"/>
      <c r="CN103" s="32"/>
      <c r="CO103" s="21"/>
      <c r="CP103" s="21"/>
      <c r="CQ103" s="134"/>
      <c r="CR103" s="135"/>
      <c r="CS103" s="32"/>
      <c r="CT103" s="136"/>
      <c r="CU103" s="136"/>
      <c r="CV103" s="32"/>
      <c r="CW103" s="19"/>
      <c r="CX103" s="20"/>
      <c r="CY103" s="20"/>
      <c r="CZ103" s="137"/>
      <c r="DA103" s="21"/>
      <c r="DB103" s="21"/>
      <c r="DC103" s="119"/>
    </row>
    <row r="104" spans="1:107" ht="22.5" hidden="1" customHeight="1">
      <c r="A104" s="23"/>
      <c r="B104" s="23"/>
      <c r="C104" s="28"/>
      <c r="D104" s="24"/>
      <c r="E104" s="25"/>
      <c r="F104" s="26"/>
      <c r="G104" s="19"/>
      <c r="H104" s="25"/>
      <c r="I104" s="33"/>
      <c r="J104" s="10"/>
      <c r="K104" s="144"/>
      <c r="L104" s="24"/>
      <c r="M104" s="144"/>
      <c r="N104" s="144"/>
      <c r="O104" s="10"/>
      <c r="P104" s="141"/>
      <c r="Q104" s="131"/>
      <c r="R104" s="65"/>
      <c r="S104" s="28"/>
      <c r="T104" s="28"/>
      <c r="U104" s="11"/>
      <c r="V104" s="23"/>
      <c r="W104" s="32"/>
      <c r="X104" s="21"/>
      <c r="Y104" s="30"/>
      <c r="Z104" s="32"/>
      <c r="AA104" s="19"/>
      <c r="AB104" s="19"/>
      <c r="AC104" s="32"/>
      <c r="AD104" s="19"/>
      <c r="AE104" s="30"/>
      <c r="AF104" s="32"/>
      <c r="AG104" s="149"/>
      <c r="AH104" s="19"/>
      <c r="AI104" s="32"/>
      <c r="AJ104" s="108"/>
      <c r="AK104" s="133"/>
      <c r="AL104" s="32"/>
      <c r="AM104" s="108"/>
      <c r="AN104" s="19"/>
      <c r="AO104" s="32"/>
      <c r="AP104" s="108"/>
      <c r="AQ104" s="133"/>
      <c r="AR104" s="32"/>
      <c r="AS104" s="108"/>
      <c r="AT104" s="19"/>
      <c r="AU104" s="32"/>
      <c r="AV104" s="33"/>
      <c r="AW104" s="133"/>
      <c r="AX104" s="32"/>
      <c r="AY104" s="33"/>
      <c r="AZ104" s="101"/>
      <c r="BA104" s="32"/>
      <c r="BB104" s="108"/>
      <c r="BC104" s="129"/>
      <c r="BD104" s="32"/>
      <c r="BE104" s="108"/>
      <c r="BF104" s="101"/>
      <c r="BG104" s="32"/>
      <c r="BH104" s="21"/>
      <c r="BI104" s="21"/>
      <c r="BJ104" s="32"/>
      <c r="BK104" s="21"/>
      <c r="BL104" s="21"/>
      <c r="BM104" s="32"/>
      <c r="BN104" s="21"/>
      <c r="BO104" s="21"/>
      <c r="BP104" s="32"/>
      <c r="BQ104" s="21"/>
      <c r="BR104" s="21"/>
      <c r="BS104" s="32"/>
      <c r="BT104" s="21"/>
      <c r="BU104" s="21"/>
      <c r="BV104" s="32"/>
      <c r="BW104" s="21"/>
      <c r="BX104" s="21"/>
      <c r="BY104" s="32"/>
      <c r="BZ104" s="21"/>
      <c r="CA104" s="21"/>
      <c r="CB104" s="32"/>
      <c r="CC104" s="21"/>
      <c r="CD104" s="21"/>
      <c r="CE104" s="32"/>
      <c r="CF104" s="21"/>
      <c r="CG104" s="21"/>
      <c r="CH104" s="32"/>
      <c r="CI104" s="21"/>
      <c r="CJ104" s="21"/>
      <c r="CK104" s="32"/>
      <c r="CL104" s="21"/>
      <c r="CM104" s="21"/>
      <c r="CN104" s="32"/>
      <c r="CO104" s="21"/>
      <c r="CP104" s="21"/>
      <c r="CQ104" s="134"/>
      <c r="CR104" s="135"/>
      <c r="CS104" s="32"/>
      <c r="CT104" s="136"/>
      <c r="CU104" s="136"/>
      <c r="CV104" s="32"/>
      <c r="CW104" s="19"/>
      <c r="CX104" s="20"/>
      <c r="CY104" s="20"/>
      <c r="CZ104" s="137"/>
      <c r="DA104" s="21"/>
      <c r="DB104" s="21"/>
      <c r="DC104" s="119"/>
    </row>
    <row r="105" spans="1:107" ht="22.5" hidden="1" customHeight="1">
      <c r="A105" s="23"/>
      <c r="B105" s="23"/>
      <c r="C105" s="28"/>
      <c r="D105" s="24"/>
      <c r="E105" s="25"/>
      <c r="F105" s="26"/>
      <c r="G105" s="19"/>
      <c r="H105" s="25"/>
      <c r="I105" s="33"/>
      <c r="J105" s="10"/>
      <c r="K105" s="138"/>
      <c r="L105" s="24"/>
      <c r="M105" s="10"/>
      <c r="N105" s="10"/>
      <c r="O105" s="10"/>
      <c r="P105" s="141"/>
      <c r="Q105" s="131"/>
      <c r="R105" s="65"/>
      <c r="S105" s="28"/>
      <c r="T105" s="28"/>
      <c r="U105" s="11"/>
      <c r="V105" s="23"/>
      <c r="W105" s="32"/>
      <c r="X105" s="149"/>
      <c r="Y105" s="30"/>
      <c r="Z105" s="32"/>
      <c r="AA105" s="149"/>
      <c r="AB105" s="19"/>
      <c r="AC105" s="32"/>
      <c r="AD105" s="33"/>
      <c r="AE105" s="30"/>
      <c r="AF105" s="32"/>
      <c r="AG105" s="100"/>
      <c r="AH105" s="21"/>
      <c r="AI105" s="32"/>
      <c r="AJ105" s="21"/>
      <c r="AK105" s="133"/>
      <c r="AL105" s="32"/>
      <c r="AM105" s="21"/>
      <c r="AN105" s="21"/>
      <c r="AO105" s="32"/>
      <c r="AP105" s="21"/>
      <c r="AQ105" s="133"/>
      <c r="AR105" s="32"/>
      <c r="AS105" s="19"/>
      <c r="AT105" s="19"/>
      <c r="AU105" s="32"/>
      <c r="AV105" s="33"/>
      <c r="AW105" s="133"/>
      <c r="AX105" s="32"/>
      <c r="AY105" s="21"/>
      <c r="AZ105" s="21"/>
      <c r="BA105" s="32"/>
      <c r="BB105" s="33"/>
      <c r="BC105" s="34"/>
      <c r="BD105" s="32"/>
      <c r="BE105" s="35"/>
      <c r="BF105" s="33"/>
      <c r="BG105" s="32"/>
      <c r="BH105" s="21"/>
      <c r="BI105" s="21"/>
      <c r="BJ105" s="32"/>
      <c r="BK105" s="21"/>
      <c r="BL105" s="21"/>
      <c r="BM105" s="32"/>
      <c r="BN105" s="21"/>
      <c r="BO105" s="21"/>
      <c r="BP105" s="32"/>
      <c r="BQ105" s="21"/>
      <c r="BR105" s="21"/>
      <c r="BS105" s="32"/>
      <c r="BT105" s="21"/>
      <c r="BU105" s="21"/>
      <c r="BV105" s="32"/>
      <c r="BW105" s="21"/>
      <c r="BX105" s="21"/>
      <c r="BY105" s="32"/>
      <c r="BZ105" s="21"/>
      <c r="CA105" s="21"/>
      <c r="CB105" s="32"/>
      <c r="CC105" s="21"/>
      <c r="CD105" s="21"/>
      <c r="CE105" s="32"/>
      <c r="CF105" s="21"/>
      <c r="CG105" s="21"/>
      <c r="CH105" s="32"/>
      <c r="CI105" s="21"/>
      <c r="CJ105" s="21"/>
      <c r="CK105" s="32"/>
      <c r="CL105" s="21"/>
      <c r="CM105" s="21"/>
      <c r="CN105" s="32"/>
      <c r="CO105" s="21"/>
      <c r="CP105" s="21"/>
      <c r="CQ105" s="134"/>
      <c r="CR105" s="135"/>
      <c r="CS105" s="32"/>
      <c r="CT105" s="136"/>
      <c r="CU105" s="136"/>
      <c r="CV105" s="32"/>
      <c r="CW105" s="19"/>
      <c r="CX105" s="20"/>
      <c r="CY105" s="20"/>
      <c r="CZ105" s="137"/>
      <c r="DA105" s="21"/>
      <c r="DB105" s="21"/>
      <c r="DC105" s="119"/>
    </row>
    <row r="106" spans="1:107" ht="22.5" hidden="1" customHeight="1">
      <c r="A106" s="23"/>
      <c r="B106" s="23"/>
      <c r="C106" s="28"/>
      <c r="D106" s="24"/>
      <c r="E106" s="25"/>
      <c r="F106" s="26"/>
      <c r="G106" s="19"/>
      <c r="H106" s="25"/>
      <c r="I106" s="33"/>
      <c r="J106" s="10"/>
      <c r="K106" s="138"/>
      <c r="L106" s="24"/>
      <c r="M106" s="10"/>
      <c r="N106" s="10"/>
      <c r="O106" s="10"/>
      <c r="P106" s="141"/>
      <c r="Q106" s="131"/>
      <c r="R106" s="65"/>
      <c r="S106" s="28"/>
      <c r="T106" s="28"/>
      <c r="U106" s="11"/>
      <c r="V106" s="23"/>
      <c r="W106" s="32"/>
      <c r="X106" s="145"/>
      <c r="Y106" s="30"/>
      <c r="Z106" s="32"/>
      <c r="AA106" s="19"/>
      <c r="AB106" s="19"/>
      <c r="AC106" s="32"/>
      <c r="AD106" s="145"/>
      <c r="AE106" s="30"/>
      <c r="AF106" s="32"/>
      <c r="AG106" s="19"/>
      <c r="AH106" s="19"/>
      <c r="AI106" s="32"/>
      <c r="AJ106" s="21"/>
      <c r="AK106" s="133"/>
      <c r="AL106" s="32"/>
      <c r="AM106" s="21"/>
      <c r="AN106" s="21"/>
      <c r="AO106" s="32"/>
      <c r="AP106" s="21"/>
      <c r="AQ106" s="133"/>
      <c r="AR106" s="32"/>
      <c r="AS106" s="19"/>
      <c r="AT106" s="19"/>
      <c r="AU106" s="32"/>
      <c r="AV106" s="33"/>
      <c r="AW106" s="133"/>
      <c r="AX106" s="32"/>
      <c r="AY106" s="21"/>
      <c r="AZ106" s="21"/>
      <c r="BA106" s="32"/>
      <c r="BB106" s="33"/>
      <c r="BC106" s="34"/>
      <c r="BD106" s="32"/>
      <c r="BE106" s="35"/>
      <c r="BF106" s="33"/>
      <c r="BG106" s="32"/>
      <c r="BH106" s="21"/>
      <c r="BI106" s="21"/>
      <c r="BJ106" s="32"/>
      <c r="BK106" s="21"/>
      <c r="BL106" s="21"/>
      <c r="BM106" s="32"/>
      <c r="BN106" s="21"/>
      <c r="BO106" s="21"/>
      <c r="BP106" s="32"/>
      <c r="BQ106" s="21"/>
      <c r="BR106" s="21"/>
      <c r="BS106" s="32"/>
      <c r="BT106" s="21"/>
      <c r="BU106" s="21"/>
      <c r="BV106" s="32"/>
      <c r="BW106" s="21"/>
      <c r="BX106" s="21"/>
      <c r="BY106" s="32"/>
      <c r="BZ106" s="21"/>
      <c r="CA106" s="21"/>
      <c r="CB106" s="32"/>
      <c r="CC106" s="21"/>
      <c r="CD106" s="21"/>
      <c r="CE106" s="32"/>
      <c r="CF106" s="21"/>
      <c r="CG106" s="21"/>
      <c r="CH106" s="32"/>
      <c r="CI106" s="21"/>
      <c r="CJ106" s="21"/>
      <c r="CK106" s="32"/>
      <c r="CL106" s="21"/>
      <c r="CM106" s="21"/>
      <c r="CN106" s="32"/>
      <c r="CO106" s="21"/>
      <c r="CP106" s="21"/>
      <c r="CQ106" s="134"/>
      <c r="CR106" s="135"/>
      <c r="CS106" s="32"/>
      <c r="CT106" s="136"/>
      <c r="CU106" s="136"/>
      <c r="CV106" s="32"/>
      <c r="CW106" s="19"/>
      <c r="CX106" s="20"/>
      <c r="CY106" s="20"/>
      <c r="CZ106" s="137"/>
      <c r="DA106" s="21"/>
      <c r="DB106" s="21"/>
      <c r="DC106" s="119"/>
    </row>
    <row r="107" spans="1:107" ht="22.5" hidden="1" customHeight="1">
      <c r="A107" s="23"/>
      <c r="B107" s="23"/>
      <c r="C107" s="28"/>
      <c r="D107" s="24"/>
      <c r="E107" s="25"/>
      <c r="F107" s="26"/>
      <c r="G107" s="19"/>
      <c r="H107" s="25"/>
      <c r="I107" s="33"/>
      <c r="J107" s="10"/>
      <c r="K107" s="138"/>
      <c r="L107" s="24"/>
      <c r="M107" s="10"/>
      <c r="N107" s="10"/>
      <c r="O107" s="10"/>
      <c r="P107" s="141"/>
      <c r="Q107" s="131"/>
      <c r="R107" s="65"/>
      <c r="S107" s="28"/>
      <c r="T107" s="28"/>
      <c r="U107" s="11"/>
      <c r="V107" s="23"/>
      <c r="W107" s="32"/>
      <c r="X107" s="132"/>
      <c r="Y107" s="30"/>
      <c r="Z107" s="32"/>
      <c r="AA107" s="132"/>
      <c r="AB107" s="19"/>
      <c r="AC107" s="32"/>
      <c r="AD107" s="149"/>
      <c r="AE107" s="30"/>
      <c r="AF107" s="32"/>
      <c r="AG107" s="149"/>
      <c r="AH107" s="19"/>
      <c r="AI107" s="32"/>
      <c r="AJ107" s="21"/>
      <c r="AK107" s="133"/>
      <c r="AL107" s="32"/>
      <c r="AM107" s="21"/>
      <c r="AN107" s="21"/>
      <c r="AO107" s="32"/>
      <c r="AP107" s="21"/>
      <c r="AQ107" s="133"/>
      <c r="AR107" s="32"/>
      <c r="AS107" s="19"/>
      <c r="AT107" s="19"/>
      <c r="AU107" s="32"/>
      <c r="AV107" s="33"/>
      <c r="AW107" s="133"/>
      <c r="AX107" s="32"/>
      <c r="AY107" s="21"/>
      <c r="AZ107" s="21"/>
      <c r="BA107" s="32"/>
      <c r="BB107" s="33"/>
      <c r="BC107" s="34"/>
      <c r="BD107" s="32"/>
      <c r="BE107" s="35"/>
      <c r="BF107" s="33"/>
      <c r="BG107" s="32"/>
      <c r="BH107" s="21"/>
      <c r="BI107" s="21"/>
      <c r="BJ107" s="32"/>
      <c r="BK107" s="21"/>
      <c r="BL107" s="21"/>
      <c r="BM107" s="32"/>
      <c r="BN107" s="21"/>
      <c r="BO107" s="21"/>
      <c r="BP107" s="32"/>
      <c r="BQ107" s="21"/>
      <c r="BR107" s="21"/>
      <c r="BS107" s="32"/>
      <c r="BT107" s="21"/>
      <c r="BU107" s="21"/>
      <c r="BV107" s="32"/>
      <c r="BW107" s="21"/>
      <c r="BX107" s="21"/>
      <c r="BY107" s="32"/>
      <c r="BZ107" s="21"/>
      <c r="CA107" s="21"/>
      <c r="CB107" s="32"/>
      <c r="CC107" s="21"/>
      <c r="CD107" s="21"/>
      <c r="CE107" s="32"/>
      <c r="CF107" s="21"/>
      <c r="CG107" s="21"/>
      <c r="CH107" s="32"/>
      <c r="CI107" s="21"/>
      <c r="CJ107" s="21"/>
      <c r="CK107" s="32"/>
      <c r="CL107" s="21"/>
      <c r="CM107" s="21"/>
      <c r="CN107" s="32"/>
      <c r="CO107" s="21"/>
      <c r="CP107" s="21"/>
      <c r="CQ107" s="134"/>
      <c r="CR107" s="135"/>
      <c r="CS107" s="32"/>
      <c r="CT107" s="136"/>
      <c r="CU107" s="136"/>
      <c r="CV107" s="32"/>
      <c r="CW107" s="19"/>
      <c r="CX107" s="20"/>
      <c r="CY107" s="20"/>
      <c r="CZ107" s="137"/>
      <c r="DA107" s="21"/>
      <c r="DB107" s="21"/>
      <c r="DC107" s="119"/>
    </row>
    <row r="108" spans="1:107" ht="22.5" hidden="1" customHeight="1">
      <c r="A108" s="23"/>
      <c r="B108" s="23"/>
      <c r="C108" s="28"/>
      <c r="D108" s="24"/>
      <c r="E108" s="25"/>
      <c r="F108" s="26"/>
      <c r="G108" s="19"/>
      <c r="H108" s="25"/>
      <c r="I108" s="33"/>
      <c r="J108" s="10"/>
      <c r="K108" s="138"/>
      <c r="L108" s="24"/>
      <c r="M108" s="10"/>
      <c r="N108" s="10"/>
      <c r="O108" s="10"/>
      <c r="P108" s="141"/>
      <c r="Q108" s="131"/>
      <c r="R108" s="65"/>
      <c r="S108" s="28"/>
      <c r="T108" s="28"/>
      <c r="U108" s="11"/>
      <c r="V108" s="23"/>
      <c r="W108" s="32"/>
      <c r="X108" s="132"/>
      <c r="Y108" s="30"/>
      <c r="Z108" s="32"/>
      <c r="AA108" s="132"/>
      <c r="AB108" s="19"/>
      <c r="AC108" s="32"/>
      <c r="AD108" s="21"/>
      <c r="AE108" s="30"/>
      <c r="AF108" s="32"/>
      <c r="AG108" s="132"/>
      <c r="AH108" s="19"/>
      <c r="AI108" s="32"/>
      <c r="AJ108" s="21"/>
      <c r="AK108" s="133"/>
      <c r="AL108" s="32"/>
      <c r="AM108" s="21"/>
      <c r="AN108" s="21"/>
      <c r="AO108" s="32"/>
      <c r="AP108" s="21"/>
      <c r="AQ108" s="133"/>
      <c r="AR108" s="32"/>
      <c r="AS108" s="19"/>
      <c r="AT108" s="19"/>
      <c r="AU108" s="32"/>
      <c r="AV108" s="33"/>
      <c r="AW108" s="133"/>
      <c r="AX108" s="32"/>
      <c r="AY108" s="21"/>
      <c r="AZ108" s="21"/>
      <c r="BA108" s="32"/>
      <c r="BB108" s="33"/>
      <c r="BC108" s="34"/>
      <c r="BD108" s="32"/>
      <c r="BE108" s="35"/>
      <c r="BF108" s="33"/>
      <c r="BG108" s="32"/>
      <c r="BH108" s="21"/>
      <c r="BI108" s="21"/>
      <c r="BJ108" s="32"/>
      <c r="BK108" s="21"/>
      <c r="BL108" s="21"/>
      <c r="BM108" s="32"/>
      <c r="BN108" s="21"/>
      <c r="BO108" s="21"/>
      <c r="BP108" s="32"/>
      <c r="BQ108" s="21"/>
      <c r="BR108" s="21"/>
      <c r="BS108" s="32"/>
      <c r="BT108" s="21"/>
      <c r="BU108" s="21"/>
      <c r="BV108" s="32"/>
      <c r="BW108" s="21"/>
      <c r="BX108" s="21"/>
      <c r="BY108" s="32"/>
      <c r="BZ108" s="21"/>
      <c r="CA108" s="21"/>
      <c r="CB108" s="32"/>
      <c r="CC108" s="21"/>
      <c r="CD108" s="21"/>
      <c r="CE108" s="32"/>
      <c r="CF108" s="21"/>
      <c r="CG108" s="21"/>
      <c r="CH108" s="32"/>
      <c r="CI108" s="21"/>
      <c r="CJ108" s="21"/>
      <c r="CK108" s="32"/>
      <c r="CL108" s="21"/>
      <c r="CM108" s="21"/>
      <c r="CN108" s="32"/>
      <c r="CO108" s="21"/>
      <c r="CP108" s="21"/>
      <c r="CQ108" s="134"/>
      <c r="CR108" s="135"/>
      <c r="CS108" s="32"/>
      <c r="CT108" s="136"/>
      <c r="CU108" s="136"/>
      <c r="CV108" s="32"/>
      <c r="CW108" s="19"/>
      <c r="CX108" s="20"/>
      <c r="CY108" s="20"/>
      <c r="CZ108" s="137"/>
      <c r="DA108" s="21"/>
      <c r="DB108" s="21"/>
      <c r="DC108" s="106"/>
    </row>
    <row r="109" spans="1:107" ht="22.5" hidden="1" customHeight="1">
      <c r="A109" s="23"/>
      <c r="B109" s="23"/>
      <c r="C109" s="28"/>
      <c r="D109" s="24"/>
      <c r="E109" s="25"/>
      <c r="F109" s="26"/>
      <c r="G109" s="19"/>
      <c r="H109" s="25"/>
      <c r="I109" s="33"/>
      <c r="J109" s="10"/>
      <c r="K109" s="138"/>
      <c r="L109" s="24"/>
      <c r="M109" s="10"/>
      <c r="N109" s="10"/>
      <c r="O109" s="10"/>
      <c r="P109" s="141"/>
      <c r="Q109" s="131"/>
      <c r="R109" s="65"/>
      <c r="S109" s="28"/>
      <c r="T109" s="28"/>
      <c r="U109" s="11"/>
      <c r="V109" s="23"/>
      <c r="W109" s="32"/>
      <c r="X109" s="132"/>
      <c r="Y109" s="30"/>
      <c r="Z109" s="32"/>
      <c r="AA109" s="132"/>
      <c r="AB109" s="21"/>
      <c r="AC109" s="32"/>
      <c r="AD109" s="33"/>
      <c r="AE109" s="30"/>
      <c r="AF109" s="32"/>
      <c r="AG109" s="21"/>
      <c r="AH109" s="21"/>
      <c r="AI109" s="32"/>
      <c r="AJ109" s="21"/>
      <c r="AK109" s="133"/>
      <c r="AL109" s="32"/>
      <c r="AM109" s="21"/>
      <c r="AN109" s="21"/>
      <c r="AO109" s="32"/>
      <c r="AP109" s="21"/>
      <c r="AQ109" s="133"/>
      <c r="AR109" s="32"/>
      <c r="AS109" s="19"/>
      <c r="AT109" s="19"/>
      <c r="AU109" s="32"/>
      <c r="AV109" s="33"/>
      <c r="AW109" s="133"/>
      <c r="AX109" s="32"/>
      <c r="AY109" s="21"/>
      <c r="AZ109" s="21"/>
      <c r="BA109" s="32"/>
      <c r="BB109" s="33"/>
      <c r="BC109" s="34"/>
      <c r="BD109" s="32"/>
      <c r="BE109" s="35"/>
      <c r="BF109" s="33"/>
      <c r="BG109" s="32"/>
      <c r="BH109" s="21"/>
      <c r="BI109" s="21"/>
      <c r="BJ109" s="32"/>
      <c r="BK109" s="21"/>
      <c r="BL109" s="21"/>
      <c r="BM109" s="32"/>
      <c r="BN109" s="21"/>
      <c r="BO109" s="21"/>
      <c r="BP109" s="32"/>
      <c r="BQ109" s="21"/>
      <c r="BR109" s="21"/>
      <c r="BS109" s="32"/>
      <c r="BT109" s="21"/>
      <c r="BU109" s="21"/>
      <c r="BV109" s="32"/>
      <c r="BW109" s="21"/>
      <c r="BX109" s="21"/>
      <c r="BY109" s="32"/>
      <c r="BZ109" s="21"/>
      <c r="CA109" s="21"/>
      <c r="CB109" s="32"/>
      <c r="CC109" s="21"/>
      <c r="CD109" s="21"/>
      <c r="CE109" s="32"/>
      <c r="CF109" s="21"/>
      <c r="CG109" s="21"/>
      <c r="CH109" s="32"/>
      <c r="CI109" s="21"/>
      <c r="CJ109" s="21"/>
      <c r="CK109" s="32"/>
      <c r="CL109" s="21"/>
      <c r="CM109" s="21"/>
      <c r="CN109" s="32"/>
      <c r="CO109" s="21"/>
      <c r="CP109" s="21"/>
      <c r="CQ109" s="134"/>
      <c r="CR109" s="135"/>
      <c r="CS109" s="32"/>
      <c r="CT109" s="136"/>
      <c r="CU109" s="136"/>
      <c r="CV109" s="32"/>
      <c r="CW109" s="19"/>
      <c r="CX109" s="20"/>
      <c r="CY109" s="20"/>
      <c r="CZ109" s="137"/>
      <c r="DA109" s="21"/>
      <c r="DB109" s="21"/>
      <c r="DC109" s="119"/>
    </row>
    <row r="110" spans="1:107" ht="22.5" hidden="1" customHeight="1">
      <c r="A110" s="23"/>
      <c r="B110" s="23"/>
      <c r="C110" s="28"/>
      <c r="D110" s="24"/>
      <c r="E110" s="25"/>
      <c r="F110" s="26"/>
      <c r="G110" s="19"/>
      <c r="H110" s="25"/>
      <c r="I110" s="33"/>
      <c r="J110" s="10"/>
      <c r="K110" s="138"/>
      <c r="L110" s="24"/>
      <c r="M110" s="10"/>
      <c r="N110" s="10"/>
      <c r="O110" s="10"/>
      <c r="P110" s="141"/>
      <c r="Q110" s="131"/>
      <c r="R110" s="154"/>
      <c r="S110" s="28"/>
      <c r="T110" s="28"/>
      <c r="U110" s="11"/>
      <c r="V110" s="23"/>
      <c r="W110" s="32"/>
      <c r="X110" s="109"/>
      <c r="Y110" s="30"/>
      <c r="Z110" s="32"/>
      <c r="AA110" s="106"/>
      <c r="AB110" s="19"/>
      <c r="AC110" s="32"/>
      <c r="AD110" s="106"/>
      <c r="AE110" s="30"/>
      <c r="AF110" s="32"/>
      <c r="AG110" s="21"/>
      <c r="AH110" s="19"/>
      <c r="AI110" s="32"/>
      <c r="AJ110" s="21"/>
      <c r="AK110" s="133"/>
      <c r="AL110" s="32"/>
      <c r="AM110" s="21"/>
      <c r="AN110" s="21"/>
      <c r="AO110" s="32"/>
      <c r="AP110" s="21"/>
      <c r="AQ110" s="133"/>
      <c r="AR110" s="32"/>
      <c r="AS110" s="19"/>
      <c r="AT110" s="19"/>
      <c r="AU110" s="32"/>
      <c r="AV110" s="33"/>
      <c r="AW110" s="133"/>
      <c r="AX110" s="32"/>
      <c r="AY110" s="21"/>
      <c r="AZ110" s="21"/>
      <c r="BA110" s="32"/>
      <c r="BB110" s="33"/>
      <c r="BC110" s="34"/>
      <c r="BD110" s="32"/>
      <c r="BE110" s="35"/>
      <c r="BF110" s="33"/>
      <c r="BG110" s="32"/>
      <c r="BH110" s="21"/>
      <c r="BI110" s="21"/>
      <c r="BJ110" s="32"/>
      <c r="BK110" s="21"/>
      <c r="BL110" s="21"/>
      <c r="BM110" s="32"/>
      <c r="BN110" s="21"/>
      <c r="BO110" s="21"/>
      <c r="BP110" s="32"/>
      <c r="BQ110" s="21"/>
      <c r="BR110" s="21"/>
      <c r="BS110" s="32"/>
      <c r="BT110" s="21"/>
      <c r="BU110" s="21"/>
      <c r="BV110" s="32"/>
      <c r="BW110" s="21"/>
      <c r="BX110" s="21"/>
      <c r="BY110" s="32"/>
      <c r="BZ110" s="21"/>
      <c r="CA110" s="21"/>
      <c r="CB110" s="32"/>
      <c r="CC110" s="21"/>
      <c r="CD110" s="21"/>
      <c r="CE110" s="32"/>
      <c r="CF110" s="21"/>
      <c r="CG110" s="21"/>
      <c r="CH110" s="32"/>
      <c r="CI110" s="21"/>
      <c r="CJ110" s="21"/>
      <c r="CK110" s="32"/>
      <c r="CL110" s="21"/>
      <c r="CM110" s="21"/>
      <c r="CN110" s="32"/>
      <c r="CO110" s="21"/>
      <c r="CP110" s="21"/>
      <c r="CQ110" s="134"/>
      <c r="CR110" s="135"/>
      <c r="CS110" s="32"/>
      <c r="CT110" s="136"/>
      <c r="CU110" s="136"/>
      <c r="CV110" s="32"/>
      <c r="CW110" s="19"/>
      <c r="CX110" s="20"/>
      <c r="CY110" s="20"/>
      <c r="CZ110" s="137"/>
      <c r="DA110" s="21"/>
      <c r="DB110" s="21"/>
      <c r="DC110" s="119"/>
    </row>
    <row r="111" spans="1:107" ht="22.5" hidden="1" customHeight="1">
      <c r="A111" s="23"/>
      <c r="B111" s="23"/>
      <c r="C111" s="28"/>
      <c r="D111" s="24"/>
      <c r="E111" s="25"/>
      <c r="F111" s="26"/>
      <c r="G111" s="19"/>
      <c r="H111" s="25"/>
      <c r="I111" s="33"/>
      <c r="J111" s="10"/>
      <c r="K111" s="138"/>
      <c r="L111" s="24"/>
      <c r="M111" s="10"/>
      <c r="N111" s="10"/>
      <c r="O111" s="10"/>
      <c r="P111" s="141"/>
      <c r="Q111" s="131"/>
      <c r="R111" s="65"/>
      <c r="S111" s="28"/>
      <c r="T111" s="28"/>
      <c r="U111" s="11"/>
      <c r="V111" s="23"/>
      <c r="W111" s="32"/>
      <c r="X111" s="21"/>
      <c r="Y111" s="30"/>
      <c r="Z111" s="32"/>
      <c r="AA111" s="21"/>
      <c r="AB111" s="19"/>
      <c r="AC111" s="32"/>
      <c r="AD111" s="33"/>
      <c r="AE111" s="30"/>
      <c r="AF111" s="32"/>
      <c r="AG111" s="33"/>
      <c r="AH111" s="19"/>
      <c r="AI111" s="32"/>
      <c r="AJ111" s="21"/>
      <c r="AK111" s="133"/>
      <c r="AL111" s="32"/>
      <c r="AM111" s="21"/>
      <c r="AN111" s="21"/>
      <c r="AO111" s="32"/>
      <c r="AP111" s="21"/>
      <c r="AQ111" s="133"/>
      <c r="AR111" s="32"/>
      <c r="AS111" s="19"/>
      <c r="AT111" s="19"/>
      <c r="AU111" s="32"/>
      <c r="AV111" s="33"/>
      <c r="AW111" s="133"/>
      <c r="AX111" s="32"/>
      <c r="AY111" s="21"/>
      <c r="AZ111" s="21"/>
      <c r="BA111" s="32"/>
      <c r="BB111" s="33"/>
      <c r="BC111" s="34"/>
      <c r="BD111" s="32"/>
      <c r="BE111" s="35"/>
      <c r="BF111" s="33"/>
      <c r="BG111" s="32"/>
      <c r="BH111" s="21"/>
      <c r="BI111" s="21"/>
      <c r="BJ111" s="32"/>
      <c r="BK111" s="21"/>
      <c r="BL111" s="21"/>
      <c r="BM111" s="32"/>
      <c r="BN111" s="21"/>
      <c r="BO111" s="21"/>
      <c r="BP111" s="32"/>
      <c r="BQ111" s="21"/>
      <c r="BR111" s="21"/>
      <c r="BS111" s="32"/>
      <c r="BT111" s="21"/>
      <c r="BU111" s="21"/>
      <c r="BV111" s="32"/>
      <c r="BW111" s="21"/>
      <c r="BX111" s="21"/>
      <c r="BY111" s="32"/>
      <c r="BZ111" s="21"/>
      <c r="CA111" s="21"/>
      <c r="CB111" s="32"/>
      <c r="CC111" s="21"/>
      <c r="CD111" s="21"/>
      <c r="CE111" s="32"/>
      <c r="CF111" s="21"/>
      <c r="CG111" s="21"/>
      <c r="CH111" s="32"/>
      <c r="CI111" s="21"/>
      <c r="CJ111" s="21"/>
      <c r="CK111" s="32"/>
      <c r="CL111" s="21"/>
      <c r="CM111" s="21"/>
      <c r="CN111" s="32"/>
      <c r="CO111" s="21"/>
      <c r="CP111" s="21"/>
      <c r="CQ111" s="134"/>
      <c r="CR111" s="135"/>
      <c r="CS111" s="32"/>
      <c r="CT111" s="136"/>
      <c r="CU111" s="136"/>
      <c r="CV111" s="32"/>
      <c r="CW111" s="19"/>
      <c r="CX111" s="20"/>
      <c r="CY111" s="20"/>
      <c r="CZ111" s="137"/>
      <c r="DA111" s="21"/>
      <c r="DB111" s="21"/>
      <c r="DC111" s="106"/>
    </row>
    <row r="112" spans="1:107" ht="22.5" hidden="1" customHeight="1">
      <c r="A112" s="23"/>
      <c r="B112" s="23"/>
      <c r="C112" s="28"/>
      <c r="D112" s="24"/>
      <c r="E112" s="25"/>
      <c r="F112" s="26"/>
      <c r="G112" s="19"/>
      <c r="H112" s="25"/>
      <c r="I112" s="33"/>
      <c r="J112" s="10"/>
      <c r="K112" s="138"/>
      <c r="L112" s="24"/>
      <c r="M112" s="10"/>
      <c r="N112" s="10"/>
      <c r="O112" s="10"/>
      <c r="P112" s="141"/>
      <c r="Q112" s="131"/>
      <c r="R112" s="65"/>
      <c r="S112" s="28"/>
      <c r="T112" s="28"/>
      <c r="U112" s="11"/>
      <c r="V112" s="23"/>
      <c r="W112" s="32"/>
      <c r="X112" s="149"/>
      <c r="Y112" s="30"/>
      <c r="Z112" s="32"/>
      <c r="AA112" s="149"/>
      <c r="AB112" s="140"/>
      <c r="AC112" s="32"/>
      <c r="AD112" s="33"/>
      <c r="AE112" s="30"/>
      <c r="AF112" s="32"/>
      <c r="AG112" s="21"/>
      <c r="AH112" s="21"/>
      <c r="AI112" s="32"/>
      <c r="AJ112" s="21"/>
      <c r="AK112" s="133"/>
      <c r="AL112" s="32"/>
      <c r="AM112" s="21"/>
      <c r="AN112" s="21"/>
      <c r="AO112" s="32"/>
      <c r="AP112" s="21"/>
      <c r="AQ112" s="133"/>
      <c r="AR112" s="32"/>
      <c r="AS112" s="19"/>
      <c r="AT112" s="19"/>
      <c r="AU112" s="32"/>
      <c r="AV112" s="33"/>
      <c r="AW112" s="133"/>
      <c r="AX112" s="32"/>
      <c r="AY112" s="21"/>
      <c r="AZ112" s="21"/>
      <c r="BA112" s="32"/>
      <c r="BB112" s="33"/>
      <c r="BC112" s="34"/>
      <c r="BD112" s="32"/>
      <c r="BE112" s="35"/>
      <c r="BF112" s="33"/>
      <c r="BG112" s="32"/>
      <c r="BH112" s="21"/>
      <c r="BI112" s="21"/>
      <c r="BJ112" s="32"/>
      <c r="BK112" s="21"/>
      <c r="BL112" s="21"/>
      <c r="BM112" s="32"/>
      <c r="BN112" s="21"/>
      <c r="BO112" s="21"/>
      <c r="BP112" s="32"/>
      <c r="BQ112" s="21"/>
      <c r="BR112" s="21"/>
      <c r="BS112" s="32"/>
      <c r="BT112" s="21"/>
      <c r="BU112" s="21"/>
      <c r="BV112" s="32"/>
      <c r="BW112" s="21"/>
      <c r="BX112" s="21"/>
      <c r="BY112" s="32"/>
      <c r="BZ112" s="21"/>
      <c r="CA112" s="21"/>
      <c r="CB112" s="32"/>
      <c r="CC112" s="21"/>
      <c r="CD112" s="21"/>
      <c r="CE112" s="32"/>
      <c r="CF112" s="21"/>
      <c r="CG112" s="21"/>
      <c r="CH112" s="32"/>
      <c r="CI112" s="21"/>
      <c r="CJ112" s="21"/>
      <c r="CK112" s="32"/>
      <c r="CL112" s="21"/>
      <c r="CM112" s="21"/>
      <c r="CN112" s="32"/>
      <c r="CO112" s="21"/>
      <c r="CP112" s="21"/>
      <c r="CQ112" s="134"/>
      <c r="CR112" s="135"/>
      <c r="CS112" s="32"/>
      <c r="CT112" s="136"/>
      <c r="CU112" s="136"/>
      <c r="CV112" s="32"/>
      <c r="CW112" s="19"/>
      <c r="CX112" s="20"/>
      <c r="CY112" s="20"/>
      <c r="CZ112" s="137"/>
      <c r="DA112" s="21"/>
      <c r="DB112" s="21"/>
      <c r="DC112" s="119"/>
    </row>
    <row r="113" spans="1:107" ht="22.5" hidden="1" customHeight="1">
      <c r="A113" s="23"/>
      <c r="B113" s="23"/>
      <c r="C113" s="28"/>
      <c r="D113" s="24"/>
      <c r="E113" s="25"/>
      <c r="F113" s="26"/>
      <c r="G113" s="19"/>
      <c r="H113" s="25"/>
      <c r="I113" s="33"/>
      <c r="J113" s="10"/>
      <c r="K113" s="138"/>
      <c r="L113" s="24"/>
      <c r="M113" s="10"/>
      <c r="N113" s="10"/>
      <c r="O113" s="10"/>
      <c r="P113" s="141"/>
      <c r="Q113" s="131"/>
      <c r="R113" s="65"/>
      <c r="S113" s="28"/>
      <c r="T113" s="28"/>
      <c r="U113" s="11"/>
      <c r="V113" s="23"/>
      <c r="W113" s="32"/>
      <c r="X113" s="155"/>
      <c r="Y113" s="30"/>
      <c r="Z113" s="32"/>
      <c r="AA113" s="106"/>
      <c r="AB113" s="106"/>
      <c r="AC113" s="32"/>
      <c r="AD113" s="132"/>
      <c r="AE113" s="30"/>
      <c r="AF113" s="32"/>
      <c r="AG113" s="35"/>
      <c r="AH113" s="106"/>
      <c r="AI113" s="32"/>
      <c r="AJ113" s="21"/>
      <c r="AK113" s="133"/>
      <c r="AL113" s="32"/>
      <c r="AM113" s="21"/>
      <c r="AN113" s="21"/>
      <c r="AO113" s="32"/>
      <c r="AP113" s="21"/>
      <c r="AQ113" s="133"/>
      <c r="AR113" s="32"/>
      <c r="AS113" s="19"/>
      <c r="AT113" s="19"/>
      <c r="AU113" s="32"/>
      <c r="AV113" s="33"/>
      <c r="AW113" s="133"/>
      <c r="AX113" s="32"/>
      <c r="AY113" s="21"/>
      <c r="AZ113" s="21"/>
      <c r="BA113" s="32"/>
      <c r="BB113" s="33"/>
      <c r="BC113" s="34"/>
      <c r="BD113" s="32"/>
      <c r="BE113" s="35"/>
      <c r="BF113" s="33"/>
      <c r="BG113" s="32"/>
      <c r="BH113" s="21"/>
      <c r="BI113" s="21"/>
      <c r="BJ113" s="32"/>
      <c r="BK113" s="21"/>
      <c r="BL113" s="21"/>
      <c r="BM113" s="32"/>
      <c r="BN113" s="21"/>
      <c r="BO113" s="21"/>
      <c r="BP113" s="32"/>
      <c r="BQ113" s="21"/>
      <c r="BR113" s="21"/>
      <c r="BS113" s="32"/>
      <c r="BT113" s="21"/>
      <c r="BU113" s="21"/>
      <c r="BV113" s="32"/>
      <c r="BW113" s="21"/>
      <c r="BX113" s="21"/>
      <c r="BY113" s="32"/>
      <c r="BZ113" s="21"/>
      <c r="CA113" s="21"/>
      <c r="CB113" s="32"/>
      <c r="CC113" s="21"/>
      <c r="CD113" s="21"/>
      <c r="CE113" s="32"/>
      <c r="CF113" s="21"/>
      <c r="CG113" s="21"/>
      <c r="CH113" s="32"/>
      <c r="CI113" s="21"/>
      <c r="CJ113" s="21"/>
      <c r="CK113" s="32"/>
      <c r="CL113" s="21"/>
      <c r="CM113" s="21"/>
      <c r="CN113" s="32"/>
      <c r="CO113" s="21"/>
      <c r="CP113" s="21"/>
      <c r="CQ113" s="134"/>
      <c r="CR113" s="135"/>
      <c r="CS113" s="32"/>
      <c r="CT113" s="136"/>
      <c r="CU113" s="136"/>
      <c r="CV113" s="32"/>
      <c r="CW113" s="19"/>
      <c r="CX113" s="20"/>
      <c r="CY113" s="20"/>
      <c r="CZ113" s="137"/>
      <c r="DA113" s="21"/>
      <c r="DB113" s="21"/>
      <c r="DC113" s="119"/>
    </row>
    <row r="114" spans="1:107" ht="22.5" hidden="1" customHeight="1">
      <c r="A114" s="23"/>
      <c r="B114" s="23"/>
      <c r="C114" s="28"/>
      <c r="D114" s="24"/>
      <c r="E114" s="25"/>
      <c r="F114" s="26"/>
      <c r="G114" s="19"/>
      <c r="H114" s="25"/>
      <c r="I114" s="33"/>
      <c r="J114" s="10"/>
      <c r="K114" s="138"/>
      <c r="L114" s="24"/>
      <c r="M114" s="10"/>
      <c r="N114" s="10"/>
      <c r="O114" s="10"/>
      <c r="P114" s="141"/>
      <c r="Q114" s="131"/>
      <c r="R114" s="65"/>
      <c r="S114" s="28"/>
      <c r="T114" s="28"/>
      <c r="U114" s="11"/>
      <c r="V114" s="23"/>
      <c r="W114" s="32"/>
      <c r="X114" s="149"/>
      <c r="Y114" s="30"/>
      <c r="Z114" s="32"/>
      <c r="AA114" s="149"/>
      <c r="AB114" s="140"/>
      <c r="AC114" s="32"/>
      <c r="AD114" s="132"/>
      <c r="AE114" s="30"/>
      <c r="AF114" s="32"/>
      <c r="AG114" s="132"/>
      <c r="AH114" s="140"/>
      <c r="AI114" s="32"/>
      <c r="AJ114" s="21"/>
      <c r="AK114" s="133"/>
      <c r="AL114" s="32"/>
      <c r="AM114" s="21"/>
      <c r="AN114" s="21"/>
      <c r="AO114" s="32"/>
      <c r="AP114" s="21"/>
      <c r="AQ114" s="133"/>
      <c r="AR114" s="32"/>
      <c r="AS114" s="19"/>
      <c r="AT114" s="19"/>
      <c r="AU114" s="32"/>
      <c r="AV114" s="33"/>
      <c r="AW114" s="133"/>
      <c r="AX114" s="32"/>
      <c r="AY114" s="21"/>
      <c r="AZ114" s="21"/>
      <c r="BA114" s="32"/>
      <c r="BB114" s="33"/>
      <c r="BC114" s="34"/>
      <c r="BD114" s="32"/>
      <c r="BE114" s="35"/>
      <c r="BF114" s="33"/>
      <c r="BG114" s="32"/>
      <c r="BH114" s="21"/>
      <c r="BI114" s="21"/>
      <c r="BJ114" s="32"/>
      <c r="BK114" s="21"/>
      <c r="BL114" s="21"/>
      <c r="BM114" s="32"/>
      <c r="BN114" s="21"/>
      <c r="BO114" s="21"/>
      <c r="BP114" s="32"/>
      <c r="BQ114" s="21"/>
      <c r="BR114" s="21"/>
      <c r="BS114" s="32"/>
      <c r="BT114" s="21"/>
      <c r="BU114" s="21"/>
      <c r="BV114" s="32"/>
      <c r="BW114" s="21"/>
      <c r="BX114" s="21"/>
      <c r="BY114" s="32"/>
      <c r="BZ114" s="21"/>
      <c r="CA114" s="21"/>
      <c r="CB114" s="32"/>
      <c r="CC114" s="21"/>
      <c r="CD114" s="21"/>
      <c r="CE114" s="32"/>
      <c r="CF114" s="21"/>
      <c r="CG114" s="21"/>
      <c r="CH114" s="32"/>
      <c r="CI114" s="21"/>
      <c r="CJ114" s="21"/>
      <c r="CK114" s="32"/>
      <c r="CL114" s="21"/>
      <c r="CM114" s="21"/>
      <c r="CN114" s="32"/>
      <c r="CO114" s="21"/>
      <c r="CP114" s="21"/>
      <c r="CQ114" s="134"/>
      <c r="CR114" s="135"/>
      <c r="CS114" s="32"/>
      <c r="CT114" s="136"/>
      <c r="CU114" s="136"/>
      <c r="CV114" s="32"/>
      <c r="CW114" s="19"/>
      <c r="CX114" s="20"/>
      <c r="CY114" s="20"/>
      <c r="CZ114" s="137"/>
      <c r="DA114" s="21"/>
      <c r="DB114" s="21"/>
      <c r="DC114" s="119"/>
    </row>
    <row r="115" spans="1:107" ht="22.5" hidden="1" customHeight="1">
      <c r="A115" s="23"/>
      <c r="B115" s="23"/>
      <c r="C115" s="28"/>
      <c r="D115" s="24"/>
      <c r="E115" s="25"/>
      <c r="F115" s="26"/>
      <c r="G115" s="19"/>
      <c r="H115" s="25"/>
      <c r="I115" s="33"/>
      <c r="J115" s="10"/>
      <c r="K115" s="138"/>
      <c r="L115" s="24"/>
      <c r="M115" s="10"/>
      <c r="N115" s="10"/>
      <c r="O115" s="10"/>
      <c r="P115" s="141"/>
      <c r="Q115" s="131"/>
      <c r="R115" s="65"/>
      <c r="S115" s="28"/>
      <c r="T115" s="28"/>
      <c r="U115" s="11"/>
      <c r="V115" s="23"/>
      <c r="W115" s="32"/>
      <c r="X115" s="21"/>
      <c r="Y115" s="30"/>
      <c r="Z115" s="32"/>
      <c r="AA115" s="19"/>
      <c r="AB115" s="19"/>
      <c r="AC115" s="32"/>
      <c r="AD115" s="21"/>
      <c r="AE115" s="30"/>
      <c r="AF115" s="32"/>
      <c r="AG115" s="21"/>
      <c r="AH115" s="19"/>
      <c r="AI115" s="32"/>
      <c r="AJ115" s="21"/>
      <c r="AK115" s="133"/>
      <c r="AL115" s="32"/>
      <c r="AM115" s="21"/>
      <c r="AN115" s="19"/>
      <c r="AO115" s="32"/>
      <c r="AP115" s="21"/>
      <c r="AQ115" s="133"/>
      <c r="AR115" s="32"/>
      <c r="AS115" s="19"/>
      <c r="AT115" s="19"/>
      <c r="AU115" s="32"/>
      <c r="AV115" s="33"/>
      <c r="AW115" s="133"/>
      <c r="AX115" s="32"/>
      <c r="AY115" s="21"/>
      <c r="AZ115" s="21"/>
      <c r="BA115" s="32"/>
      <c r="BB115" s="33"/>
      <c r="BC115" s="34"/>
      <c r="BD115" s="32"/>
      <c r="BE115" s="35"/>
      <c r="BF115" s="33"/>
      <c r="BG115" s="32"/>
      <c r="BH115" s="21"/>
      <c r="BI115" s="21"/>
      <c r="BJ115" s="32"/>
      <c r="BK115" s="21"/>
      <c r="BL115" s="21"/>
      <c r="BM115" s="32"/>
      <c r="BN115" s="21"/>
      <c r="BO115" s="21"/>
      <c r="BP115" s="32"/>
      <c r="BQ115" s="21"/>
      <c r="BR115" s="21"/>
      <c r="BS115" s="32"/>
      <c r="BT115" s="21"/>
      <c r="BU115" s="21"/>
      <c r="BV115" s="32"/>
      <c r="BW115" s="21"/>
      <c r="BX115" s="21"/>
      <c r="BY115" s="32"/>
      <c r="BZ115" s="21"/>
      <c r="CA115" s="21"/>
      <c r="CB115" s="32"/>
      <c r="CC115" s="21"/>
      <c r="CD115" s="21"/>
      <c r="CE115" s="32"/>
      <c r="CF115" s="21"/>
      <c r="CG115" s="21"/>
      <c r="CH115" s="32"/>
      <c r="CI115" s="21"/>
      <c r="CJ115" s="21"/>
      <c r="CK115" s="32"/>
      <c r="CL115" s="21"/>
      <c r="CM115" s="21"/>
      <c r="CN115" s="32"/>
      <c r="CO115" s="21"/>
      <c r="CP115" s="21"/>
      <c r="CQ115" s="134"/>
      <c r="CR115" s="135"/>
      <c r="CS115" s="32"/>
      <c r="CT115" s="136"/>
      <c r="CU115" s="136"/>
      <c r="CV115" s="32"/>
      <c r="CW115" s="19"/>
      <c r="CX115" s="20"/>
      <c r="CY115" s="20"/>
      <c r="CZ115" s="137"/>
      <c r="DA115" s="21"/>
      <c r="DB115" s="21"/>
      <c r="DC115" s="119"/>
    </row>
    <row r="116" spans="1:107" ht="22.5" hidden="1" customHeight="1">
      <c r="A116" s="23"/>
      <c r="B116" s="23"/>
      <c r="C116" s="28"/>
      <c r="D116" s="24"/>
      <c r="E116" s="25"/>
      <c r="F116" s="26"/>
      <c r="G116" s="19"/>
      <c r="H116" s="25"/>
      <c r="I116" s="33"/>
      <c r="J116" s="10"/>
      <c r="K116" s="138"/>
      <c r="L116" s="24"/>
      <c r="M116" s="10"/>
      <c r="N116" s="10"/>
      <c r="O116" s="10"/>
      <c r="P116" s="141"/>
      <c r="Q116" s="131"/>
      <c r="R116" s="65"/>
      <c r="S116" s="28"/>
      <c r="T116" s="28"/>
      <c r="U116" s="11"/>
      <c r="V116" s="23"/>
      <c r="W116" s="32"/>
      <c r="X116" s="161"/>
      <c r="Y116" s="30"/>
      <c r="Z116" s="32"/>
      <c r="AA116" s="106"/>
      <c r="AB116" s="19"/>
      <c r="AC116" s="32"/>
      <c r="AD116" s="33"/>
      <c r="AE116" s="30"/>
      <c r="AF116" s="32"/>
      <c r="AG116" s="149"/>
      <c r="AH116" s="19"/>
      <c r="AI116" s="32"/>
      <c r="AJ116" s="21"/>
      <c r="AK116" s="133"/>
      <c r="AL116" s="32"/>
      <c r="AM116" s="21"/>
      <c r="AN116" s="21"/>
      <c r="AO116" s="32"/>
      <c r="AP116" s="21"/>
      <c r="AQ116" s="133"/>
      <c r="AR116" s="32"/>
      <c r="AS116" s="19"/>
      <c r="AT116" s="19"/>
      <c r="AU116" s="32"/>
      <c r="AV116" s="33"/>
      <c r="AW116" s="133"/>
      <c r="AX116" s="32"/>
      <c r="AY116" s="21"/>
      <c r="AZ116" s="21"/>
      <c r="BA116" s="32"/>
      <c r="BB116" s="33"/>
      <c r="BC116" s="34"/>
      <c r="BD116" s="32"/>
      <c r="BE116" s="35"/>
      <c r="BF116" s="33"/>
      <c r="BG116" s="32"/>
      <c r="BH116" s="21"/>
      <c r="BI116" s="21"/>
      <c r="BJ116" s="32"/>
      <c r="BK116" s="21"/>
      <c r="BL116" s="21"/>
      <c r="BM116" s="32"/>
      <c r="BN116" s="21"/>
      <c r="BO116" s="21"/>
      <c r="BP116" s="32"/>
      <c r="BQ116" s="21"/>
      <c r="BR116" s="21"/>
      <c r="BS116" s="32"/>
      <c r="BT116" s="21"/>
      <c r="BU116" s="21"/>
      <c r="BV116" s="32"/>
      <c r="BW116" s="21"/>
      <c r="BX116" s="21"/>
      <c r="BY116" s="32"/>
      <c r="BZ116" s="21"/>
      <c r="CA116" s="21"/>
      <c r="CB116" s="32"/>
      <c r="CC116" s="21"/>
      <c r="CD116" s="21"/>
      <c r="CE116" s="32"/>
      <c r="CF116" s="21"/>
      <c r="CG116" s="21"/>
      <c r="CH116" s="32"/>
      <c r="CI116" s="21"/>
      <c r="CJ116" s="21"/>
      <c r="CK116" s="32"/>
      <c r="CL116" s="21"/>
      <c r="CM116" s="21"/>
      <c r="CN116" s="32"/>
      <c r="CO116" s="21"/>
      <c r="CP116" s="21"/>
      <c r="CQ116" s="134"/>
      <c r="CR116" s="135"/>
      <c r="CS116" s="32"/>
      <c r="CT116" s="136"/>
      <c r="CU116" s="136"/>
      <c r="CV116" s="32"/>
      <c r="CW116" s="19"/>
      <c r="CX116" s="20"/>
      <c r="CY116" s="20"/>
      <c r="CZ116" s="137"/>
      <c r="DA116" s="21"/>
      <c r="DB116" s="21"/>
      <c r="DC116" s="106"/>
    </row>
    <row r="117" spans="1:107" ht="22.5" hidden="1" customHeight="1">
      <c r="A117" s="23"/>
      <c r="B117" s="23"/>
      <c r="C117" s="28"/>
      <c r="D117" s="24"/>
      <c r="E117" s="25"/>
      <c r="F117" s="26"/>
      <c r="G117" s="19"/>
      <c r="H117" s="25"/>
      <c r="I117" s="33"/>
      <c r="J117" s="10"/>
      <c r="K117" s="138"/>
      <c r="L117" s="24"/>
      <c r="M117" s="10"/>
      <c r="N117" s="10"/>
      <c r="O117" s="10"/>
      <c r="P117" s="141"/>
      <c r="Q117" s="131"/>
      <c r="R117" s="65"/>
      <c r="S117" s="28"/>
      <c r="T117" s="28"/>
      <c r="U117" s="11"/>
      <c r="V117" s="23"/>
      <c r="W117" s="32"/>
      <c r="X117" s="149"/>
      <c r="Y117" s="30"/>
      <c r="Z117" s="32"/>
      <c r="AA117" s="149"/>
      <c r="AB117" s="19"/>
      <c r="AC117" s="32"/>
      <c r="AD117" s="149"/>
      <c r="AE117" s="30"/>
      <c r="AF117" s="32"/>
      <c r="AG117" s="149"/>
      <c r="AH117" s="19"/>
      <c r="AI117" s="32"/>
      <c r="AJ117" s="149"/>
      <c r="AK117" s="133"/>
      <c r="AL117" s="32"/>
      <c r="AM117" s="21"/>
      <c r="AN117" s="19"/>
      <c r="AO117" s="32"/>
      <c r="AP117" s="149"/>
      <c r="AQ117" s="133"/>
      <c r="AR117" s="32"/>
      <c r="AS117" s="21"/>
      <c r="AT117" s="19"/>
      <c r="AU117" s="32"/>
      <c r="AV117" s="149"/>
      <c r="AW117" s="133"/>
      <c r="AX117" s="32"/>
      <c r="AY117" s="21"/>
      <c r="AZ117" s="19"/>
      <c r="BA117" s="32"/>
      <c r="BB117" s="149"/>
      <c r="BC117" s="30"/>
      <c r="BD117" s="32"/>
      <c r="BE117" s="35"/>
      <c r="BF117" s="19"/>
      <c r="BG117" s="32"/>
      <c r="BH117" s="21"/>
      <c r="BI117" s="21"/>
      <c r="BJ117" s="32"/>
      <c r="BK117" s="21"/>
      <c r="BL117" s="21"/>
      <c r="BM117" s="32"/>
      <c r="BN117" s="21"/>
      <c r="BO117" s="21"/>
      <c r="BP117" s="32"/>
      <c r="BQ117" s="21"/>
      <c r="BR117" s="21"/>
      <c r="BS117" s="32"/>
      <c r="BT117" s="21"/>
      <c r="BU117" s="21"/>
      <c r="BV117" s="32"/>
      <c r="BW117" s="21"/>
      <c r="BX117" s="21"/>
      <c r="BY117" s="32"/>
      <c r="BZ117" s="21"/>
      <c r="CA117" s="21"/>
      <c r="CB117" s="32"/>
      <c r="CC117" s="21"/>
      <c r="CD117" s="21"/>
      <c r="CE117" s="32"/>
      <c r="CF117" s="21"/>
      <c r="CG117" s="21"/>
      <c r="CH117" s="32"/>
      <c r="CI117" s="21"/>
      <c r="CJ117" s="21"/>
      <c r="CK117" s="32"/>
      <c r="CL117" s="21"/>
      <c r="CM117" s="21"/>
      <c r="CN117" s="32"/>
      <c r="CO117" s="21"/>
      <c r="CP117" s="21"/>
      <c r="CQ117" s="134"/>
      <c r="CR117" s="135"/>
      <c r="CS117" s="32"/>
      <c r="CT117" s="136"/>
      <c r="CU117" s="136"/>
      <c r="CV117" s="32"/>
      <c r="CW117" s="19"/>
      <c r="CX117" s="20"/>
      <c r="CY117" s="20"/>
      <c r="CZ117" s="137"/>
      <c r="DA117" s="21"/>
      <c r="DB117" s="21"/>
      <c r="DC117" s="119"/>
    </row>
    <row r="118" spans="1:107" ht="22.5" hidden="1" customHeight="1">
      <c r="A118" s="23"/>
      <c r="B118" s="23"/>
      <c r="C118" s="28"/>
      <c r="D118" s="24"/>
      <c r="E118" s="25"/>
      <c r="F118" s="26"/>
      <c r="G118" s="19"/>
      <c r="H118" s="25"/>
      <c r="I118" s="33"/>
      <c r="J118" s="10"/>
      <c r="K118" s="144"/>
      <c r="L118" s="24"/>
      <c r="M118" s="144"/>
      <c r="N118" s="144"/>
      <c r="O118" s="10"/>
      <c r="P118" s="141"/>
      <c r="Q118" s="131"/>
      <c r="R118" s="65"/>
      <c r="S118" s="28"/>
      <c r="T118" s="28"/>
      <c r="U118" s="11"/>
      <c r="V118" s="23"/>
      <c r="W118" s="32"/>
      <c r="X118" s="21"/>
      <c r="Y118" s="30"/>
      <c r="Z118" s="32"/>
      <c r="AA118" s="19"/>
      <c r="AB118" s="19"/>
      <c r="AC118" s="32"/>
      <c r="AD118" s="19"/>
      <c r="AE118" s="30"/>
      <c r="AF118" s="32"/>
      <c r="AG118" s="149"/>
      <c r="AH118" s="19"/>
      <c r="AI118" s="32"/>
      <c r="AJ118" s="108"/>
      <c r="AK118" s="133"/>
      <c r="AL118" s="32"/>
      <c r="AM118" s="108"/>
      <c r="AN118" s="19"/>
      <c r="AO118" s="32"/>
      <c r="AP118" s="108"/>
      <c r="AQ118" s="133"/>
      <c r="AR118" s="32"/>
      <c r="AS118" s="108"/>
      <c r="AT118" s="19"/>
      <c r="AU118" s="32"/>
      <c r="AV118" s="33"/>
      <c r="AW118" s="133"/>
      <c r="AX118" s="32"/>
      <c r="AY118" s="33"/>
      <c r="AZ118" s="101"/>
      <c r="BA118" s="32"/>
      <c r="BB118" s="108"/>
      <c r="BC118" s="129"/>
      <c r="BD118" s="32"/>
      <c r="BE118" s="108"/>
      <c r="BF118" s="101"/>
      <c r="BG118" s="32"/>
      <c r="BH118" s="21"/>
      <c r="BI118" s="21"/>
      <c r="BJ118" s="32"/>
      <c r="BK118" s="21"/>
      <c r="BL118" s="21"/>
      <c r="BM118" s="32"/>
      <c r="BN118" s="21"/>
      <c r="BO118" s="21"/>
      <c r="BP118" s="32"/>
      <c r="BQ118" s="21"/>
      <c r="BR118" s="21"/>
      <c r="BS118" s="32"/>
      <c r="BT118" s="21"/>
      <c r="BU118" s="21"/>
      <c r="BV118" s="32"/>
      <c r="BW118" s="21"/>
      <c r="BX118" s="21"/>
      <c r="BY118" s="32"/>
      <c r="BZ118" s="21"/>
      <c r="CA118" s="21"/>
      <c r="CB118" s="32"/>
      <c r="CC118" s="21"/>
      <c r="CD118" s="21"/>
      <c r="CE118" s="32"/>
      <c r="CF118" s="21"/>
      <c r="CG118" s="21"/>
      <c r="CH118" s="32"/>
      <c r="CI118" s="21"/>
      <c r="CJ118" s="21"/>
      <c r="CK118" s="32"/>
      <c r="CL118" s="21"/>
      <c r="CM118" s="21"/>
      <c r="CN118" s="32"/>
      <c r="CO118" s="21"/>
      <c r="CP118" s="21"/>
      <c r="CQ118" s="134"/>
      <c r="CR118" s="135"/>
      <c r="CS118" s="32"/>
      <c r="CT118" s="136"/>
      <c r="CU118" s="136"/>
      <c r="CV118" s="32"/>
      <c r="CW118" s="19"/>
      <c r="CX118" s="20"/>
      <c r="CY118" s="20"/>
      <c r="CZ118" s="137"/>
      <c r="DA118" s="21"/>
      <c r="DB118" s="21"/>
      <c r="DC118" s="119"/>
    </row>
    <row r="119" spans="1:107" ht="22.5" hidden="1" customHeight="1">
      <c r="A119" s="23"/>
      <c r="B119" s="23"/>
      <c r="C119" s="28"/>
      <c r="D119" s="24"/>
      <c r="E119" s="25"/>
      <c r="F119" s="26"/>
      <c r="G119" s="19"/>
      <c r="H119" s="25"/>
      <c r="I119" s="33"/>
      <c r="J119" s="10"/>
      <c r="K119" s="138"/>
      <c r="L119" s="24"/>
      <c r="M119" s="10"/>
      <c r="N119" s="10"/>
      <c r="O119" s="10"/>
      <c r="P119" s="141"/>
      <c r="Q119" s="131"/>
      <c r="R119" s="65"/>
      <c r="S119" s="28"/>
      <c r="T119" s="28"/>
      <c r="U119" s="11"/>
      <c r="V119" s="23"/>
      <c r="W119" s="32"/>
      <c r="X119" s="132"/>
      <c r="Y119" s="30"/>
      <c r="Z119" s="32"/>
      <c r="AA119" s="149"/>
      <c r="AB119" s="19"/>
      <c r="AC119" s="32"/>
      <c r="AD119" s="33"/>
      <c r="AE119" s="30"/>
      <c r="AF119" s="32"/>
      <c r="AG119" s="143"/>
      <c r="AH119" s="21"/>
      <c r="AI119" s="32"/>
      <c r="AJ119" s="21"/>
      <c r="AK119" s="133"/>
      <c r="AL119" s="32"/>
      <c r="AM119" s="21"/>
      <c r="AN119" s="21"/>
      <c r="AO119" s="32"/>
      <c r="AP119" s="21"/>
      <c r="AQ119" s="133"/>
      <c r="AR119" s="32"/>
      <c r="AS119" s="19"/>
      <c r="AT119" s="19"/>
      <c r="AU119" s="32"/>
      <c r="AV119" s="33"/>
      <c r="AW119" s="133"/>
      <c r="AX119" s="32"/>
      <c r="AY119" s="21"/>
      <c r="AZ119" s="21"/>
      <c r="BA119" s="32"/>
      <c r="BB119" s="33"/>
      <c r="BC119" s="34"/>
      <c r="BD119" s="32"/>
      <c r="BE119" s="35"/>
      <c r="BF119" s="33"/>
      <c r="BG119" s="32"/>
      <c r="BH119" s="21"/>
      <c r="BI119" s="21"/>
      <c r="BJ119" s="32"/>
      <c r="BK119" s="21"/>
      <c r="BL119" s="21"/>
      <c r="BM119" s="32"/>
      <c r="BN119" s="21"/>
      <c r="BO119" s="21"/>
      <c r="BP119" s="32"/>
      <c r="BQ119" s="21"/>
      <c r="BR119" s="21"/>
      <c r="BS119" s="32"/>
      <c r="BT119" s="21"/>
      <c r="BU119" s="21"/>
      <c r="BV119" s="32"/>
      <c r="BW119" s="21"/>
      <c r="BX119" s="21"/>
      <c r="BY119" s="32"/>
      <c r="BZ119" s="21"/>
      <c r="CA119" s="21"/>
      <c r="CB119" s="32"/>
      <c r="CC119" s="21"/>
      <c r="CD119" s="21"/>
      <c r="CE119" s="32"/>
      <c r="CF119" s="21"/>
      <c r="CG119" s="21"/>
      <c r="CH119" s="32"/>
      <c r="CI119" s="21"/>
      <c r="CJ119" s="21"/>
      <c r="CK119" s="32"/>
      <c r="CL119" s="21"/>
      <c r="CM119" s="21"/>
      <c r="CN119" s="32"/>
      <c r="CO119" s="21"/>
      <c r="CP119" s="21"/>
      <c r="CQ119" s="134"/>
      <c r="CR119" s="135"/>
      <c r="CS119" s="32"/>
      <c r="CT119" s="136"/>
      <c r="CU119" s="136"/>
      <c r="CV119" s="32"/>
      <c r="CW119" s="19"/>
      <c r="CX119" s="20"/>
      <c r="CY119" s="20"/>
      <c r="CZ119" s="137"/>
      <c r="DA119" s="21"/>
      <c r="DB119" s="21"/>
      <c r="DC119" s="27"/>
    </row>
    <row r="120" spans="1:107" ht="22.5" hidden="1" customHeight="1">
      <c r="A120" s="23"/>
      <c r="B120" s="23"/>
      <c r="C120" s="28"/>
      <c r="D120" s="24"/>
      <c r="E120" s="25"/>
      <c r="F120" s="26"/>
      <c r="G120" s="19"/>
      <c r="H120" s="25"/>
      <c r="I120" s="33"/>
      <c r="J120" s="10"/>
      <c r="K120" s="138"/>
      <c r="L120" s="24"/>
      <c r="M120" s="10"/>
      <c r="N120" s="10"/>
      <c r="O120" s="10"/>
      <c r="P120" s="141"/>
      <c r="Q120" s="131"/>
      <c r="R120" s="65"/>
      <c r="S120" s="28"/>
      <c r="T120" s="28"/>
      <c r="U120" s="11"/>
      <c r="V120" s="23"/>
      <c r="W120" s="32"/>
      <c r="X120" s="145"/>
      <c r="Y120" s="30"/>
      <c r="Z120" s="32"/>
      <c r="AA120" s="19"/>
      <c r="AB120" s="19"/>
      <c r="AC120" s="32"/>
      <c r="AD120" s="145"/>
      <c r="AE120" s="30"/>
      <c r="AF120" s="32"/>
      <c r="AG120" s="19"/>
      <c r="AH120" s="19"/>
      <c r="AI120" s="32"/>
      <c r="AJ120" s="21"/>
      <c r="AK120" s="133"/>
      <c r="AL120" s="32"/>
      <c r="AM120" s="21"/>
      <c r="AN120" s="21"/>
      <c r="AO120" s="32"/>
      <c r="AP120" s="21"/>
      <c r="AQ120" s="133"/>
      <c r="AR120" s="32"/>
      <c r="AS120" s="19"/>
      <c r="AT120" s="19"/>
      <c r="AU120" s="32"/>
      <c r="AV120" s="33"/>
      <c r="AW120" s="133"/>
      <c r="AX120" s="32"/>
      <c r="AY120" s="21"/>
      <c r="AZ120" s="21"/>
      <c r="BA120" s="32"/>
      <c r="BB120" s="33"/>
      <c r="BC120" s="34"/>
      <c r="BD120" s="32"/>
      <c r="BE120" s="35"/>
      <c r="BF120" s="33"/>
      <c r="BG120" s="32"/>
      <c r="BH120" s="21"/>
      <c r="BI120" s="21"/>
      <c r="BJ120" s="32"/>
      <c r="BK120" s="21"/>
      <c r="BL120" s="21"/>
      <c r="BM120" s="32"/>
      <c r="BN120" s="21"/>
      <c r="BO120" s="21"/>
      <c r="BP120" s="32"/>
      <c r="BQ120" s="21"/>
      <c r="BR120" s="21"/>
      <c r="BS120" s="32"/>
      <c r="BT120" s="21"/>
      <c r="BU120" s="21"/>
      <c r="BV120" s="32"/>
      <c r="BW120" s="21"/>
      <c r="BX120" s="21"/>
      <c r="BY120" s="32"/>
      <c r="BZ120" s="21"/>
      <c r="CA120" s="21"/>
      <c r="CB120" s="32"/>
      <c r="CC120" s="21"/>
      <c r="CD120" s="21"/>
      <c r="CE120" s="32"/>
      <c r="CF120" s="21"/>
      <c r="CG120" s="21"/>
      <c r="CH120" s="32"/>
      <c r="CI120" s="21"/>
      <c r="CJ120" s="21"/>
      <c r="CK120" s="32"/>
      <c r="CL120" s="21"/>
      <c r="CM120" s="21"/>
      <c r="CN120" s="32"/>
      <c r="CO120" s="21"/>
      <c r="CP120" s="21"/>
      <c r="CQ120" s="134"/>
      <c r="CR120" s="135"/>
      <c r="CS120" s="32"/>
      <c r="CT120" s="136"/>
      <c r="CU120" s="136"/>
      <c r="CV120" s="32"/>
      <c r="CW120" s="19"/>
      <c r="CX120" s="20"/>
      <c r="CY120" s="20"/>
      <c r="CZ120" s="137"/>
      <c r="DA120" s="21"/>
      <c r="DB120" s="21"/>
      <c r="DC120" s="119"/>
    </row>
    <row r="121" spans="1:107" ht="22.5" hidden="1" customHeight="1">
      <c r="A121" s="23"/>
      <c r="B121" s="23"/>
      <c r="C121" s="28"/>
      <c r="D121" s="24"/>
      <c r="E121" s="25"/>
      <c r="F121" s="26"/>
      <c r="G121" s="19"/>
      <c r="H121" s="25"/>
      <c r="I121" s="33"/>
      <c r="J121" s="10"/>
      <c r="K121" s="138"/>
      <c r="L121" s="24"/>
      <c r="M121" s="10"/>
      <c r="N121" s="10"/>
      <c r="O121" s="10"/>
      <c r="P121" s="141"/>
      <c r="Q121" s="131"/>
      <c r="R121" s="65"/>
      <c r="S121" s="28"/>
      <c r="T121" s="28"/>
      <c r="U121" s="11"/>
      <c r="V121" s="23"/>
      <c r="W121" s="32"/>
      <c r="X121" s="149"/>
      <c r="Y121" s="30"/>
      <c r="Z121" s="32"/>
      <c r="AA121" s="132"/>
      <c r="AB121" s="19"/>
      <c r="AC121" s="32"/>
      <c r="AD121" s="149"/>
      <c r="AE121" s="30"/>
      <c r="AF121" s="32"/>
      <c r="AG121" s="149"/>
      <c r="AH121" s="19"/>
      <c r="AI121" s="32"/>
      <c r="AJ121" s="21"/>
      <c r="AK121" s="133"/>
      <c r="AL121" s="32"/>
      <c r="AM121" s="21"/>
      <c r="AN121" s="21"/>
      <c r="AO121" s="32"/>
      <c r="AP121" s="21"/>
      <c r="AQ121" s="133"/>
      <c r="AR121" s="32"/>
      <c r="AS121" s="19"/>
      <c r="AT121" s="19"/>
      <c r="AU121" s="32"/>
      <c r="AV121" s="33"/>
      <c r="AW121" s="133"/>
      <c r="AX121" s="32"/>
      <c r="AY121" s="21"/>
      <c r="AZ121" s="21"/>
      <c r="BA121" s="32"/>
      <c r="BB121" s="33"/>
      <c r="BC121" s="34"/>
      <c r="BD121" s="32"/>
      <c r="BE121" s="35"/>
      <c r="BF121" s="33"/>
      <c r="BG121" s="32"/>
      <c r="BH121" s="21"/>
      <c r="BI121" s="21"/>
      <c r="BJ121" s="32"/>
      <c r="BK121" s="21"/>
      <c r="BL121" s="21"/>
      <c r="BM121" s="32"/>
      <c r="BN121" s="21"/>
      <c r="BO121" s="21"/>
      <c r="BP121" s="32"/>
      <c r="BQ121" s="21"/>
      <c r="BR121" s="21"/>
      <c r="BS121" s="32"/>
      <c r="BT121" s="21"/>
      <c r="BU121" s="21"/>
      <c r="BV121" s="32"/>
      <c r="BW121" s="21"/>
      <c r="BX121" s="21"/>
      <c r="BY121" s="32"/>
      <c r="BZ121" s="21"/>
      <c r="CA121" s="21"/>
      <c r="CB121" s="32"/>
      <c r="CC121" s="21"/>
      <c r="CD121" s="21"/>
      <c r="CE121" s="32"/>
      <c r="CF121" s="21"/>
      <c r="CG121" s="21"/>
      <c r="CH121" s="32"/>
      <c r="CI121" s="21"/>
      <c r="CJ121" s="21"/>
      <c r="CK121" s="32"/>
      <c r="CL121" s="21"/>
      <c r="CM121" s="21"/>
      <c r="CN121" s="32"/>
      <c r="CO121" s="21"/>
      <c r="CP121" s="21"/>
      <c r="CQ121" s="134"/>
      <c r="CR121" s="135"/>
      <c r="CS121" s="32"/>
      <c r="CT121" s="136"/>
      <c r="CU121" s="136"/>
      <c r="CV121" s="32"/>
      <c r="CW121" s="19"/>
      <c r="CX121" s="20"/>
      <c r="CY121" s="20"/>
      <c r="CZ121" s="137"/>
      <c r="DA121" s="21"/>
      <c r="DB121" s="21"/>
      <c r="DC121" s="119"/>
    </row>
    <row r="122" spans="1:107" ht="22.5" hidden="1" customHeight="1">
      <c r="A122" s="23"/>
      <c r="B122" s="23"/>
      <c r="C122" s="28"/>
      <c r="D122" s="24"/>
      <c r="E122" s="25"/>
      <c r="F122" s="26"/>
      <c r="G122" s="19"/>
      <c r="H122" s="25"/>
      <c r="I122" s="33"/>
      <c r="J122" s="10"/>
      <c r="K122" s="138"/>
      <c r="L122" s="24"/>
      <c r="M122" s="10"/>
      <c r="N122" s="10"/>
      <c r="O122" s="10"/>
      <c r="P122" s="141"/>
      <c r="Q122" s="131"/>
      <c r="R122" s="65"/>
      <c r="S122" s="28"/>
      <c r="T122" s="28"/>
      <c r="U122" s="11"/>
      <c r="V122" s="23"/>
      <c r="W122" s="32"/>
      <c r="X122" s="139"/>
      <c r="Y122" s="30"/>
      <c r="Z122" s="32"/>
      <c r="AA122" s="132"/>
      <c r="AB122" s="19"/>
      <c r="AC122" s="32"/>
      <c r="AD122" s="21"/>
      <c r="AE122" s="30"/>
      <c r="AF122" s="32"/>
      <c r="AG122" s="132"/>
      <c r="AH122" s="19"/>
      <c r="AI122" s="32"/>
      <c r="AJ122" s="21"/>
      <c r="AK122" s="133"/>
      <c r="AL122" s="32"/>
      <c r="AM122" s="21"/>
      <c r="AN122" s="21"/>
      <c r="AO122" s="32"/>
      <c r="AP122" s="21"/>
      <c r="AQ122" s="133"/>
      <c r="AR122" s="32"/>
      <c r="AS122" s="19"/>
      <c r="AT122" s="19"/>
      <c r="AU122" s="32"/>
      <c r="AV122" s="33"/>
      <c r="AW122" s="133"/>
      <c r="AX122" s="32"/>
      <c r="AY122" s="21"/>
      <c r="AZ122" s="21"/>
      <c r="BA122" s="32"/>
      <c r="BB122" s="33"/>
      <c r="BC122" s="34"/>
      <c r="BD122" s="32"/>
      <c r="BE122" s="35"/>
      <c r="BF122" s="33"/>
      <c r="BG122" s="32"/>
      <c r="BH122" s="21"/>
      <c r="BI122" s="21"/>
      <c r="BJ122" s="32"/>
      <c r="BK122" s="21"/>
      <c r="BL122" s="21"/>
      <c r="BM122" s="32"/>
      <c r="BN122" s="21"/>
      <c r="BO122" s="21"/>
      <c r="BP122" s="32"/>
      <c r="BQ122" s="21"/>
      <c r="BR122" s="21"/>
      <c r="BS122" s="32"/>
      <c r="BT122" s="21"/>
      <c r="BU122" s="21"/>
      <c r="BV122" s="32"/>
      <c r="BW122" s="21"/>
      <c r="BX122" s="21"/>
      <c r="BY122" s="32"/>
      <c r="BZ122" s="21"/>
      <c r="CA122" s="21"/>
      <c r="CB122" s="32"/>
      <c r="CC122" s="21"/>
      <c r="CD122" s="21"/>
      <c r="CE122" s="32"/>
      <c r="CF122" s="21"/>
      <c r="CG122" s="21"/>
      <c r="CH122" s="32"/>
      <c r="CI122" s="21"/>
      <c r="CJ122" s="21"/>
      <c r="CK122" s="32"/>
      <c r="CL122" s="21"/>
      <c r="CM122" s="21"/>
      <c r="CN122" s="32"/>
      <c r="CO122" s="21"/>
      <c r="CP122" s="21"/>
      <c r="CQ122" s="134"/>
      <c r="CR122" s="135"/>
      <c r="CS122" s="32"/>
      <c r="CT122" s="136"/>
      <c r="CU122" s="136"/>
      <c r="CV122" s="32"/>
      <c r="CW122" s="19"/>
      <c r="CX122" s="20"/>
      <c r="CY122" s="20"/>
      <c r="CZ122" s="137"/>
      <c r="DA122" s="21"/>
      <c r="DB122" s="21"/>
      <c r="DC122" s="106"/>
    </row>
    <row r="123" spans="1:107" ht="22.5" customHeight="1">
      <c r="A123" s="23" t="s">
        <v>143</v>
      </c>
      <c r="B123" s="23" t="s">
        <v>144</v>
      </c>
      <c r="C123" s="28">
        <v>45796</v>
      </c>
      <c r="D123" s="24" t="s">
        <v>145</v>
      </c>
      <c r="E123" s="25" t="s">
        <v>146</v>
      </c>
      <c r="F123" s="26" t="s">
        <v>147</v>
      </c>
      <c r="G123" s="19"/>
      <c r="H123" s="25" t="s">
        <v>148</v>
      </c>
      <c r="I123" s="33" t="s">
        <v>149</v>
      </c>
      <c r="J123" s="10">
        <v>1</v>
      </c>
      <c r="K123" s="138" t="s">
        <v>150</v>
      </c>
      <c r="L123" s="24" t="s">
        <v>151</v>
      </c>
      <c r="M123" s="10" t="s">
        <v>152</v>
      </c>
      <c r="N123" s="10" t="s">
        <v>153</v>
      </c>
      <c r="O123" s="10">
        <v>1</v>
      </c>
      <c r="P123" s="141" t="s">
        <v>154</v>
      </c>
      <c r="Q123" s="131"/>
      <c r="R123" s="65" t="s">
        <v>155</v>
      </c>
      <c r="S123" s="28">
        <v>45796</v>
      </c>
      <c r="T123" s="28">
        <v>46157</v>
      </c>
      <c r="U123" s="11"/>
      <c r="V123" s="23">
        <f t="shared" ref="V123:V168" si="0">T123+U123</f>
        <v>46157</v>
      </c>
      <c r="W123" s="32">
        <v>45874</v>
      </c>
      <c r="X123" s="33" t="s">
        <v>156</v>
      </c>
      <c r="Y123" s="30">
        <v>0.33</v>
      </c>
      <c r="Z123" s="32">
        <v>45902</v>
      </c>
      <c r="AA123" s="132" t="s">
        <v>157</v>
      </c>
      <c r="AB123" s="19" t="s">
        <v>158</v>
      </c>
      <c r="AC123" s="32">
        <v>45980</v>
      </c>
      <c r="AD123" s="33" t="s">
        <v>159</v>
      </c>
      <c r="AE123" s="30">
        <v>0.66</v>
      </c>
      <c r="AF123" s="32">
        <v>45986</v>
      </c>
      <c r="AG123" s="21" t="s">
        <v>160</v>
      </c>
      <c r="AH123" s="21" t="s">
        <v>158</v>
      </c>
      <c r="AI123" s="32"/>
      <c r="AJ123" s="21"/>
      <c r="AK123" s="133"/>
      <c r="AL123" s="32"/>
      <c r="AM123" s="21"/>
      <c r="AN123" s="21"/>
      <c r="AO123" s="32"/>
      <c r="AP123" s="21"/>
      <c r="AQ123" s="133"/>
      <c r="AR123" s="32"/>
      <c r="AS123" s="19"/>
      <c r="AT123" s="19"/>
      <c r="AU123" s="32"/>
      <c r="AV123" s="33"/>
      <c r="AW123" s="133"/>
      <c r="AX123" s="32"/>
      <c r="AY123" s="21"/>
      <c r="AZ123" s="21"/>
      <c r="BA123" s="32"/>
      <c r="BB123" s="33"/>
      <c r="BC123" s="34"/>
      <c r="BD123" s="32"/>
      <c r="BE123" s="35"/>
      <c r="BF123" s="33"/>
      <c r="BG123" s="32"/>
      <c r="BH123" s="21"/>
      <c r="BI123" s="21"/>
      <c r="BJ123" s="32"/>
      <c r="BK123" s="21"/>
      <c r="BL123" s="21"/>
      <c r="BM123" s="32"/>
      <c r="BN123" s="21"/>
      <c r="BO123" s="21"/>
      <c r="BP123" s="32"/>
      <c r="BQ123" s="21"/>
      <c r="BR123" s="21"/>
      <c r="BS123" s="32"/>
      <c r="BT123" s="21"/>
      <c r="BU123" s="21"/>
      <c r="BV123" s="32"/>
      <c r="BW123" s="21"/>
      <c r="BX123" s="21"/>
      <c r="BY123" s="32"/>
      <c r="BZ123" s="21"/>
      <c r="CA123" s="21"/>
      <c r="CB123" s="32"/>
      <c r="CC123" s="21"/>
      <c r="CD123" s="21"/>
      <c r="CE123" s="32"/>
      <c r="CF123" s="21"/>
      <c r="CG123" s="21"/>
      <c r="CH123" s="32"/>
      <c r="CI123" s="21"/>
      <c r="CJ123" s="21"/>
      <c r="CK123" s="32"/>
      <c r="CL123" s="21"/>
      <c r="CM123" s="21"/>
      <c r="CN123" s="32"/>
      <c r="CO123" s="21"/>
      <c r="CP123" s="21"/>
      <c r="CQ123" s="134">
        <f t="shared" ref="CQ123:CQ168" si="1">MAX(Y123,AE123,AK123,AQ123,AW123,BC123,BI123,BO123,BU123,CA123,CG123,CM123)</f>
        <v>0.66</v>
      </c>
      <c r="CR123" s="135">
        <f t="shared" ref="CR123:CR168" si="2">IF(W123="",S123,MAX(W123,AC123,AI123,AO123,AU123,BA123,BG123,BM123,BS123,BY123,CE123,CK123))</f>
        <v>45980</v>
      </c>
      <c r="CS123" s="32">
        <f t="shared" ref="CS123:CS168" si="3">WORKDAY(V123,5,dias_no_habiles_2024_y_2025)</f>
        <v>46164</v>
      </c>
      <c r="CT123" s="136"/>
      <c r="CU123" s="136"/>
      <c r="CV123" s="32"/>
      <c r="CW123" s="19"/>
      <c r="CX123" s="20"/>
      <c r="CY123" s="20"/>
      <c r="CZ123" s="137" t="str">
        <f t="shared" ref="CZ123:CZ168" si="4">IF((V123-$DB$8)/30 &gt;=0+ N("esta en ejecución"),
  IF(AND(MONTH(V123)=MONTH(EDATE($DB$8,1)),CX123="",CY123=""),"En ejecución - finalización mes en curso",
  IF(AND(MONTH(V123)=MONTH(EDATE($DB$8,2)),CX123="",CY123=""),"En ejecución - finalización mes siguiente",
  IF(AND(V123&gt;$DB$8,CX123="",CY123=""),"En Ejecución",
  IF(AND(CX123="Pendiente",CY123="Pendiente"),"Evaluación pendiente por parte del organismo de control/inspección o vigilancia.",
  IF(AND(CX123="SI",CY123="SI"),"Cumplida efectiva",
  IF(AND(CX123="SI",CY123="NO"),"Cumplida inefectiva",
  IF(CX123="SI","Cumplida",
  IF(CX123="NO","Incumplida","Evaluación pendiente por parte de la Oficina de Control Interno")))))))),
  IF(AND(CX123="",CY123="")+N("Ya esta incumplida"),"En Ejecución",
  IF(AND(CX123="Pendiente",CY123="Pendiente"),"Evaluación pendiente por parte del organismo de control/inspección o vigilancia.",
  IF(AND(CX123="SI",CY123="SI"),"Cumplida efectiva",
  IF(AND(CX123="SI",CY123="NO"),"Cumplida inefectiva",
  IF(CX123="SI","Cumplida",
  IF(CX123="NO","Incumplida","Evaluación pendiente por parte de la Oficina de Control Interno")))))))</f>
        <v>En Ejecución</v>
      </c>
      <c r="DA123" s="21"/>
      <c r="DB123" s="21"/>
      <c r="DC123" s="119"/>
    </row>
    <row r="124" spans="1:107" ht="22.5" customHeight="1">
      <c r="A124" s="23" t="s">
        <v>143</v>
      </c>
      <c r="B124" s="23" t="s">
        <v>144</v>
      </c>
      <c r="C124" s="28">
        <v>45796</v>
      </c>
      <c r="D124" s="24" t="s">
        <v>161</v>
      </c>
      <c r="E124" s="25" t="s">
        <v>146</v>
      </c>
      <c r="F124" s="26" t="s">
        <v>162</v>
      </c>
      <c r="G124" s="19"/>
      <c r="H124" s="25" t="s">
        <v>148</v>
      </c>
      <c r="I124" s="33" t="s">
        <v>163</v>
      </c>
      <c r="J124" s="10">
        <v>1</v>
      </c>
      <c r="K124" s="138" t="s">
        <v>164</v>
      </c>
      <c r="L124" s="24" t="s">
        <v>151</v>
      </c>
      <c r="M124" s="10" t="s">
        <v>165</v>
      </c>
      <c r="N124" s="10" t="s">
        <v>166</v>
      </c>
      <c r="O124" s="10">
        <v>4</v>
      </c>
      <c r="P124" s="141" t="s">
        <v>167</v>
      </c>
      <c r="Q124" s="131"/>
      <c r="R124" s="65" t="s">
        <v>155</v>
      </c>
      <c r="S124" s="28">
        <v>45796</v>
      </c>
      <c r="T124" s="28">
        <v>46157</v>
      </c>
      <c r="U124" s="11"/>
      <c r="V124" s="23">
        <f t="shared" si="0"/>
        <v>46157</v>
      </c>
      <c r="W124" s="32">
        <v>45874</v>
      </c>
      <c r="X124" s="109" t="s">
        <v>168</v>
      </c>
      <c r="Y124" s="30">
        <v>0.25</v>
      </c>
      <c r="Z124" s="32">
        <v>45902</v>
      </c>
      <c r="AA124" s="19" t="s">
        <v>169</v>
      </c>
      <c r="AB124" s="19" t="s">
        <v>158</v>
      </c>
      <c r="AC124" s="32">
        <v>45980</v>
      </c>
      <c r="AD124" s="33" t="s">
        <v>170</v>
      </c>
      <c r="AE124" s="30">
        <v>0.5</v>
      </c>
      <c r="AF124" s="32">
        <v>45986</v>
      </c>
      <c r="AG124" s="21" t="s">
        <v>171</v>
      </c>
      <c r="AH124" s="21" t="s">
        <v>158</v>
      </c>
      <c r="AI124" s="32"/>
      <c r="AJ124" s="21"/>
      <c r="AK124" s="133"/>
      <c r="AL124" s="32"/>
      <c r="AM124" s="21"/>
      <c r="AN124" s="21"/>
      <c r="AO124" s="32"/>
      <c r="AP124" s="21"/>
      <c r="AQ124" s="133"/>
      <c r="AR124" s="32"/>
      <c r="AS124" s="19"/>
      <c r="AT124" s="19"/>
      <c r="AU124" s="32"/>
      <c r="AV124" s="33"/>
      <c r="AW124" s="133"/>
      <c r="AX124" s="32"/>
      <c r="AY124" s="21"/>
      <c r="AZ124" s="21"/>
      <c r="BA124" s="32"/>
      <c r="BB124" s="33"/>
      <c r="BC124" s="34"/>
      <c r="BD124" s="32"/>
      <c r="BE124" s="35"/>
      <c r="BF124" s="33"/>
      <c r="BG124" s="32"/>
      <c r="BH124" s="21"/>
      <c r="BI124" s="21"/>
      <c r="BJ124" s="32"/>
      <c r="BK124" s="21"/>
      <c r="BL124" s="21"/>
      <c r="BM124" s="32"/>
      <c r="BN124" s="21"/>
      <c r="BO124" s="21"/>
      <c r="BP124" s="32"/>
      <c r="BQ124" s="21"/>
      <c r="BR124" s="21"/>
      <c r="BS124" s="32"/>
      <c r="BT124" s="21"/>
      <c r="BU124" s="21"/>
      <c r="BV124" s="32"/>
      <c r="BW124" s="21"/>
      <c r="BX124" s="21"/>
      <c r="BY124" s="32"/>
      <c r="BZ124" s="21"/>
      <c r="CA124" s="21"/>
      <c r="CB124" s="32"/>
      <c r="CC124" s="21"/>
      <c r="CD124" s="21"/>
      <c r="CE124" s="32"/>
      <c r="CF124" s="21"/>
      <c r="CG124" s="21"/>
      <c r="CH124" s="32"/>
      <c r="CI124" s="21"/>
      <c r="CJ124" s="21"/>
      <c r="CK124" s="32"/>
      <c r="CL124" s="21"/>
      <c r="CM124" s="21"/>
      <c r="CN124" s="32"/>
      <c r="CO124" s="21"/>
      <c r="CP124" s="21"/>
      <c r="CQ124" s="134">
        <f t="shared" si="1"/>
        <v>0.5</v>
      </c>
      <c r="CR124" s="135">
        <f t="shared" si="2"/>
        <v>45980</v>
      </c>
      <c r="CS124" s="32">
        <f t="shared" si="3"/>
        <v>46164</v>
      </c>
      <c r="CT124" s="136"/>
      <c r="CU124" s="136"/>
      <c r="CV124" s="32"/>
      <c r="CW124" s="19"/>
      <c r="CX124" s="20"/>
      <c r="CY124" s="20"/>
      <c r="CZ124" s="137" t="str">
        <f t="shared" si="4"/>
        <v>En Ejecución</v>
      </c>
      <c r="DA124" s="21"/>
      <c r="DB124" s="21"/>
      <c r="DC124" s="119"/>
    </row>
    <row r="125" spans="1:107" ht="22.5" customHeight="1">
      <c r="A125" s="23" t="s">
        <v>143</v>
      </c>
      <c r="B125" s="23" t="s">
        <v>144</v>
      </c>
      <c r="C125" s="28">
        <v>45796</v>
      </c>
      <c r="D125" s="24" t="s">
        <v>172</v>
      </c>
      <c r="E125" s="25" t="s">
        <v>146</v>
      </c>
      <c r="F125" s="26" t="s">
        <v>173</v>
      </c>
      <c r="G125" s="19"/>
      <c r="H125" s="25" t="s">
        <v>148</v>
      </c>
      <c r="I125" s="33" t="s">
        <v>174</v>
      </c>
      <c r="J125" s="10">
        <v>1</v>
      </c>
      <c r="K125" s="138" t="s">
        <v>175</v>
      </c>
      <c r="L125" s="24" t="s">
        <v>151</v>
      </c>
      <c r="M125" s="10" t="s">
        <v>176</v>
      </c>
      <c r="N125" s="10" t="s">
        <v>166</v>
      </c>
      <c r="O125" s="10">
        <v>11</v>
      </c>
      <c r="P125" s="141" t="s">
        <v>177</v>
      </c>
      <c r="Q125" s="131"/>
      <c r="R125" s="65" t="s">
        <v>155</v>
      </c>
      <c r="S125" s="28">
        <v>45796</v>
      </c>
      <c r="T125" s="28">
        <v>46157</v>
      </c>
      <c r="U125" s="11"/>
      <c r="V125" s="23">
        <f t="shared" si="0"/>
        <v>46157</v>
      </c>
      <c r="W125" s="32">
        <v>45874</v>
      </c>
      <c r="X125" s="33" t="s">
        <v>178</v>
      </c>
      <c r="Y125" s="30">
        <v>0.18</v>
      </c>
      <c r="Z125" s="32">
        <v>45902</v>
      </c>
      <c r="AA125" s="132" t="s">
        <v>179</v>
      </c>
      <c r="AB125" s="19" t="s">
        <v>158</v>
      </c>
      <c r="AC125" s="32">
        <v>45980</v>
      </c>
      <c r="AD125" s="33" t="s">
        <v>180</v>
      </c>
      <c r="AE125" s="30">
        <v>0.45454545454545453</v>
      </c>
      <c r="AF125" s="32">
        <v>45986</v>
      </c>
      <c r="AG125" s="21" t="s">
        <v>181</v>
      </c>
      <c r="AH125" s="21" t="s">
        <v>158</v>
      </c>
      <c r="AI125" s="32"/>
      <c r="AJ125" s="21"/>
      <c r="AK125" s="133"/>
      <c r="AL125" s="32"/>
      <c r="AM125" s="21"/>
      <c r="AN125" s="21"/>
      <c r="AO125" s="32"/>
      <c r="AP125" s="21"/>
      <c r="AQ125" s="133"/>
      <c r="AR125" s="32"/>
      <c r="AS125" s="19"/>
      <c r="AT125" s="19"/>
      <c r="AU125" s="32"/>
      <c r="AV125" s="33"/>
      <c r="AW125" s="133"/>
      <c r="AX125" s="32"/>
      <c r="AY125" s="21"/>
      <c r="AZ125" s="21"/>
      <c r="BA125" s="32"/>
      <c r="BB125" s="33"/>
      <c r="BC125" s="34"/>
      <c r="BD125" s="32"/>
      <c r="BE125" s="35"/>
      <c r="BF125" s="33"/>
      <c r="BG125" s="32"/>
      <c r="BH125" s="21"/>
      <c r="BI125" s="21"/>
      <c r="BJ125" s="32"/>
      <c r="BK125" s="21"/>
      <c r="BL125" s="21"/>
      <c r="BM125" s="32"/>
      <c r="BN125" s="21"/>
      <c r="BO125" s="21"/>
      <c r="BP125" s="32"/>
      <c r="BQ125" s="21"/>
      <c r="BR125" s="21"/>
      <c r="BS125" s="32"/>
      <c r="BT125" s="21"/>
      <c r="BU125" s="21"/>
      <c r="BV125" s="32"/>
      <c r="BW125" s="21"/>
      <c r="BX125" s="21"/>
      <c r="BY125" s="32"/>
      <c r="BZ125" s="21"/>
      <c r="CA125" s="21"/>
      <c r="CB125" s="32"/>
      <c r="CC125" s="21"/>
      <c r="CD125" s="21"/>
      <c r="CE125" s="32"/>
      <c r="CF125" s="21"/>
      <c r="CG125" s="21"/>
      <c r="CH125" s="32"/>
      <c r="CI125" s="21"/>
      <c r="CJ125" s="21"/>
      <c r="CK125" s="32"/>
      <c r="CL125" s="21"/>
      <c r="CM125" s="21"/>
      <c r="CN125" s="32"/>
      <c r="CO125" s="21"/>
      <c r="CP125" s="21"/>
      <c r="CQ125" s="134">
        <f t="shared" si="1"/>
        <v>0.45454545454545453</v>
      </c>
      <c r="CR125" s="135">
        <f t="shared" si="2"/>
        <v>45980</v>
      </c>
      <c r="CS125" s="32">
        <f t="shared" si="3"/>
        <v>46164</v>
      </c>
      <c r="CT125" s="136"/>
      <c r="CU125" s="136"/>
      <c r="CV125" s="32"/>
      <c r="CW125" s="19"/>
      <c r="CX125" s="20"/>
      <c r="CY125" s="20"/>
      <c r="CZ125" s="137" t="str">
        <f t="shared" si="4"/>
        <v>En Ejecución</v>
      </c>
      <c r="DA125" s="21"/>
      <c r="DB125" s="21"/>
      <c r="DC125" s="119"/>
    </row>
    <row r="126" spans="1:107" ht="22.5" customHeight="1">
      <c r="A126" s="23" t="s">
        <v>143</v>
      </c>
      <c r="B126" s="23" t="s">
        <v>144</v>
      </c>
      <c r="C126" s="28">
        <v>45796</v>
      </c>
      <c r="D126" s="24" t="s">
        <v>182</v>
      </c>
      <c r="E126" s="25" t="s">
        <v>146</v>
      </c>
      <c r="F126" s="26" t="s">
        <v>183</v>
      </c>
      <c r="G126" s="19"/>
      <c r="H126" s="25" t="s">
        <v>148</v>
      </c>
      <c r="I126" s="33" t="s">
        <v>184</v>
      </c>
      <c r="J126" s="10">
        <v>1</v>
      </c>
      <c r="K126" s="138" t="s">
        <v>185</v>
      </c>
      <c r="L126" s="24" t="s">
        <v>151</v>
      </c>
      <c r="M126" s="10" t="s">
        <v>186</v>
      </c>
      <c r="N126" s="10" t="s">
        <v>187</v>
      </c>
      <c r="O126" s="10">
        <v>4</v>
      </c>
      <c r="P126" s="141" t="s">
        <v>188</v>
      </c>
      <c r="Q126" s="131"/>
      <c r="R126" s="65" t="s">
        <v>155</v>
      </c>
      <c r="S126" s="28">
        <v>45796</v>
      </c>
      <c r="T126" s="28">
        <v>46157</v>
      </c>
      <c r="U126" s="11"/>
      <c r="V126" s="23">
        <f t="shared" si="0"/>
        <v>46157</v>
      </c>
      <c r="W126" s="32">
        <v>45874</v>
      </c>
      <c r="X126" s="33" t="s">
        <v>189</v>
      </c>
      <c r="Y126" s="30">
        <v>0.25</v>
      </c>
      <c r="Z126" s="32">
        <v>45902</v>
      </c>
      <c r="AA126" s="132" t="s">
        <v>190</v>
      </c>
      <c r="AB126" s="19" t="s">
        <v>158</v>
      </c>
      <c r="AC126" s="32">
        <v>45980</v>
      </c>
      <c r="AD126" s="33" t="s">
        <v>191</v>
      </c>
      <c r="AE126" s="30">
        <v>0.5</v>
      </c>
      <c r="AF126" s="32">
        <v>45986</v>
      </c>
      <c r="AG126" s="21" t="s">
        <v>192</v>
      </c>
      <c r="AH126" s="21" t="s">
        <v>158</v>
      </c>
      <c r="AI126" s="32"/>
      <c r="AJ126" s="21"/>
      <c r="AK126" s="133"/>
      <c r="AL126" s="32"/>
      <c r="AM126" s="21"/>
      <c r="AN126" s="21"/>
      <c r="AO126" s="32"/>
      <c r="AP126" s="21"/>
      <c r="AQ126" s="133"/>
      <c r="AR126" s="32"/>
      <c r="AS126" s="19"/>
      <c r="AT126" s="19"/>
      <c r="AU126" s="32"/>
      <c r="AV126" s="33"/>
      <c r="AW126" s="133"/>
      <c r="AX126" s="32"/>
      <c r="AY126" s="21"/>
      <c r="AZ126" s="21"/>
      <c r="BA126" s="32"/>
      <c r="BB126" s="33"/>
      <c r="BC126" s="34"/>
      <c r="BD126" s="32"/>
      <c r="BE126" s="35"/>
      <c r="BF126" s="33"/>
      <c r="BG126" s="32"/>
      <c r="BH126" s="21"/>
      <c r="BI126" s="21"/>
      <c r="BJ126" s="32"/>
      <c r="BK126" s="21"/>
      <c r="BL126" s="21"/>
      <c r="BM126" s="32"/>
      <c r="BN126" s="21"/>
      <c r="BO126" s="21"/>
      <c r="BP126" s="32"/>
      <c r="BQ126" s="21"/>
      <c r="BR126" s="21"/>
      <c r="BS126" s="32"/>
      <c r="BT126" s="21"/>
      <c r="BU126" s="21"/>
      <c r="BV126" s="32"/>
      <c r="BW126" s="21"/>
      <c r="BX126" s="21"/>
      <c r="BY126" s="32"/>
      <c r="BZ126" s="21"/>
      <c r="CA126" s="21"/>
      <c r="CB126" s="32"/>
      <c r="CC126" s="21"/>
      <c r="CD126" s="21"/>
      <c r="CE126" s="32"/>
      <c r="CF126" s="21"/>
      <c r="CG126" s="21"/>
      <c r="CH126" s="32"/>
      <c r="CI126" s="21"/>
      <c r="CJ126" s="21"/>
      <c r="CK126" s="32"/>
      <c r="CL126" s="21"/>
      <c r="CM126" s="21"/>
      <c r="CN126" s="32"/>
      <c r="CO126" s="21"/>
      <c r="CP126" s="21"/>
      <c r="CQ126" s="134">
        <f t="shared" si="1"/>
        <v>0.5</v>
      </c>
      <c r="CR126" s="135">
        <f t="shared" si="2"/>
        <v>45980</v>
      </c>
      <c r="CS126" s="32">
        <f t="shared" si="3"/>
        <v>46164</v>
      </c>
      <c r="CT126" s="136"/>
      <c r="CU126" s="136"/>
      <c r="CV126" s="32"/>
      <c r="CW126" s="19"/>
      <c r="CX126" s="20"/>
      <c r="CY126" s="20"/>
      <c r="CZ126" s="137" t="str">
        <f t="shared" si="4"/>
        <v>En Ejecución</v>
      </c>
      <c r="DA126" s="21"/>
      <c r="DB126" s="21"/>
      <c r="DC126" s="119"/>
    </row>
    <row r="127" spans="1:107" ht="22.5" customHeight="1">
      <c r="A127" s="23" t="s">
        <v>143</v>
      </c>
      <c r="B127" s="23" t="s">
        <v>144</v>
      </c>
      <c r="C127" s="28">
        <v>45796</v>
      </c>
      <c r="D127" s="24" t="s">
        <v>193</v>
      </c>
      <c r="E127" s="25" t="s">
        <v>146</v>
      </c>
      <c r="F127" s="26" t="s">
        <v>194</v>
      </c>
      <c r="G127" s="19"/>
      <c r="H127" s="25" t="s">
        <v>148</v>
      </c>
      <c r="I127" s="33" t="s">
        <v>195</v>
      </c>
      <c r="J127" s="10">
        <v>1</v>
      </c>
      <c r="K127" s="138" t="s">
        <v>196</v>
      </c>
      <c r="L127" s="24" t="s">
        <v>151</v>
      </c>
      <c r="M127" s="10" t="s">
        <v>197</v>
      </c>
      <c r="N127" s="10" t="s">
        <v>198</v>
      </c>
      <c r="O127" s="10" t="s">
        <v>199</v>
      </c>
      <c r="P127" s="141" t="s">
        <v>200</v>
      </c>
      <c r="Q127" s="131"/>
      <c r="R127" s="65" t="s">
        <v>155</v>
      </c>
      <c r="S127" s="28">
        <v>45796</v>
      </c>
      <c r="T127" s="28">
        <v>46157</v>
      </c>
      <c r="U127" s="11"/>
      <c r="V127" s="23">
        <f t="shared" si="0"/>
        <v>46157</v>
      </c>
      <c r="W127" s="32">
        <v>45874</v>
      </c>
      <c r="X127" s="33" t="s">
        <v>201</v>
      </c>
      <c r="Y127" s="30">
        <v>0.43</v>
      </c>
      <c r="Z127" s="32">
        <v>45902</v>
      </c>
      <c r="AA127" s="119" t="s">
        <v>202</v>
      </c>
      <c r="AB127" s="19" t="s">
        <v>158</v>
      </c>
      <c r="AC127" s="32">
        <v>45980</v>
      </c>
      <c r="AD127" s="33" t="s">
        <v>203</v>
      </c>
      <c r="AE127" s="30">
        <v>0.95</v>
      </c>
      <c r="AF127" s="32">
        <v>45986</v>
      </c>
      <c r="AG127" s="21" t="s">
        <v>204</v>
      </c>
      <c r="AH127" s="21" t="s">
        <v>158</v>
      </c>
      <c r="AI127" s="32"/>
      <c r="AJ127" s="21"/>
      <c r="AK127" s="133"/>
      <c r="AL127" s="32"/>
      <c r="AM127" s="21"/>
      <c r="AN127" s="21"/>
      <c r="AO127" s="32"/>
      <c r="AP127" s="21"/>
      <c r="AQ127" s="133"/>
      <c r="AR127" s="32"/>
      <c r="AS127" s="19"/>
      <c r="AT127" s="19"/>
      <c r="AU127" s="32"/>
      <c r="AV127" s="33"/>
      <c r="AW127" s="133"/>
      <c r="AX127" s="32"/>
      <c r="AY127" s="21"/>
      <c r="AZ127" s="21"/>
      <c r="BA127" s="32"/>
      <c r="BB127" s="33"/>
      <c r="BC127" s="34"/>
      <c r="BD127" s="32"/>
      <c r="BE127" s="35"/>
      <c r="BF127" s="33"/>
      <c r="BG127" s="32"/>
      <c r="BH127" s="21"/>
      <c r="BI127" s="21"/>
      <c r="BJ127" s="32"/>
      <c r="BK127" s="21"/>
      <c r="BL127" s="21"/>
      <c r="BM127" s="32"/>
      <c r="BN127" s="21"/>
      <c r="BO127" s="21"/>
      <c r="BP127" s="32"/>
      <c r="BQ127" s="21"/>
      <c r="BR127" s="21"/>
      <c r="BS127" s="32"/>
      <c r="BT127" s="21"/>
      <c r="BU127" s="21"/>
      <c r="BV127" s="32"/>
      <c r="BW127" s="21"/>
      <c r="BX127" s="21"/>
      <c r="BY127" s="32"/>
      <c r="BZ127" s="21"/>
      <c r="CA127" s="21"/>
      <c r="CB127" s="32"/>
      <c r="CC127" s="21"/>
      <c r="CD127" s="21"/>
      <c r="CE127" s="32"/>
      <c r="CF127" s="21"/>
      <c r="CG127" s="21"/>
      <c r="CH127" s="32"/>
      <c r="CI127" s="21"/>
      <c r="CJ127" s="21"/>
      <c r="CK127" s="32"/>
      <c r="CL127" s="21"/>
      <c r="CM127" s="21"/>
      <c r="CN127" s="32"/>
      <c r="CO127" s="21"/>
      <c r="CP127" s="21"/>
      <c r="CQ127" s="134">
        <f t="shared" si="1"/>
        <v>0.95</v>
      </c>
      <c r="CR127" s="135">
        <f t="shared" si="2"/>
        <v>45980</v>
      </c>
      <c r="CS127" s="32">
        <f t="shared" si="3"/>
        <v>46164</v>
      </c>
      <c r="CT127" s="136"/>
      <c r="CU127" s="136"/>
      <c r="CV127" s="32"/>
      <c r="CW127" s="19"/>
      <c r="CX127" s="20"/>
      <c r="CY127" s="20"/>
      <c r="CZ127" s="137" t="str">
        <f t="shared" si="4"/>
        <v>En Ejecución</v>
      </c>
      <c r="DA127" s="21"/>
      <c r="DB127" s="21"/>
      <c r="DC127" s="119"/>
    </row>
    <row r="128" spans="1:107" ht="22.5" customHeight="1">
      <c r="A128" s="23" t="s">
        <v>143</v>
      </c>
      <c r="B128" s="23" t="s">
        <v>144</v>
      </c>
      <c r="C128" s="28">
        <v>45796</v>
      </c>
      <c r="D128" s="24" t="s">
        <v>205</v>
      </c>
      <c r="E128" s="25" t="s">
        <v>146</v>
      </c>
      <c r="F128" s="26" t="s">
        <v>206</v>
      </c>
      <c r="G128" s="19"/>
      <c r="H128" s="25" t="s">
        <v>148</v>
      </c>
      <c r="I128" s="33" t="s">
        <v>163</v>
      </c>
      <c r="J128" s="10">
        <v>1</v>
      </c>
      <c r="K128" s="138" t="s">
        <v>164</v>
      </c>
      <c r="L128" s="24" t="s">
        <v>151</v>
      </c>
      <c r="M128" s="10" t="s">
        <v>165</v>
      </c>
      <c r="N128" s="10" t="s">
        <v>166</v>
      </c>
      <c r="O128" s="10">
        <v>4</v>
      </c>
      <c r="P128" s="141" t="s">
        <v>167</v>
      </c>
      <c r="Q128" s="131"/>
      <c r="R128" s="65" t="s">
        <v>155</v>
      </c>
      <c r="S128" s="28">
        <v>45796</v>
      </c>
      <c r="T128" s="28">
        <v>46157</v>
      </c>
      <c r="U128" s="11"/>
      <c r="V128" s="23">
        <f t="shared" si="0"/>
        <v>46157</v>
      </c>
      <c r="W128" s="32">
        <v>45874</v>
      </c>
      <c r="X128" s="145" t="s">
        <v>207</v>
      </c>
      <c r="Y128" s="30">
        <v>0.25</v>
      </c>
      <c r="Z128" s="32">
        <v>45902</v>
      </c>
      <c r="AA128" s="119" t="s">
        <v>208</v>
      </c>
      <c r="AB128" s="19" t="s">
        <v>158</v>
      </c>
      <c r="AC128" s="32">
        <v>45980</v>
      </c>
      <c r="AD128" s="33" t="s">
        <v>170</v>
      </c>
      <c r="AE128" s="30">
        <v>0.5</v>
      </c>
      <c r="AF128" s="32">
        <v>45986</v>
      </c>
      <c r="AG128" s="21" t="s">
        <v>209</v>
      </c>
      <c r="AH128" s="21" t="s">
        <v>158</v>
      </c>
      <c r="AI128" s="32"/>
      <c r="AJ128" s="21"/>
      <c r="AK128" s="133"/>
      <c r="AL128" s="32"/>
      <c r="AM128" s="21"/>
      <c r="AN128" s="21"/>
      <c r="AO128" s="32"/>
      <c r="AP128" s="21"/>
      <c r="AQ128" s="133"/>
      <c r="AR128" s="32"/>
      <c r="AS128" s="19"/>
      <c r="AT128" s="19"/>
      <c r="AU128" s="32"/>
      <c r="AV128" s="33"/>
      <c r="AW128" s="133"/>
      <c r="AX128" s="32"/>
      <c r="AY128" s="21"/>
      <c r="AZ128" s="21"/>
      <c r="BA128" s="32"/>
      <c r="BB128" s="33"/>
      <c r="BC128" s="34"/>
      <c r="BD128" s="32"/>
      <c r="BE128" s="35"/>
      <c r="BF128" s="33"/>
      <c r="BG128" s="32"/>
      <c r="BH128" s="21"/>
      <c r="BI128" s="21"/>
      <c r="BJ128" s="32"/>
      <c r="BK128" s="21"/>
      <c r="BL128" s="21"/>
      <c r="BM128" s="32"/>
      <c r="BN128" s="21"/>
      <c r="BO128" s="21"/>
      <c r="BP128" s="32"/>
      <c r="BQ128" s="21"/>
      <c r="BR128" s="21"/>
      <c r="BS128" s="32"/>
      <c r="BT128" s="21"/>
      <c r="BU128" s="21"/>
      <c r="BV128" s="32"/>
      <c r="BW128" s="21"/>
      <c r="BX128" s="21"/>
      <c r="BY128" s="32"/>
      <c r="BZ128" s="21"/>
      <c r="CA128" s="21"/>
      <c r="CB128" s="32"/>
      <c r="CC128" s="21"/>
      <c r="CD128" s="21"/>
      <c r="CE128" s="32"/>
      <c r="CF128" s="21"/>
      <c r="CG128" s="21"/>
      <c r="CH128" s="32"/>
      <c r="CI128" s="21"/>
      <c r="CJ128" s="21"/>
      <c r="CK128" s="32"/>
      <c r="CL128" s="21"/>
      <c r="CM128" s="21"/>
      <c r="CN128" s="32"/>
      <c r="CO128" s="21"/>
      <c r="CP128" s="21"/>
      <c r="CQ128" s="134">
        <f t="shared" si="1"/>
        <v>0.5</v>
      </c>
      <c r="CR128" s="135">
        <f t="shared" si="2"/>
        <v>45980</v>
      </c>
      <c r="CS128" s="32">
        <f t="shared" si="3"/>
        <v>46164</v>
      </c>
      <c r="CT128" s="136"/>
      <c r="CU128" s="136"/>
      <c r="CV128" s="32"/>
      <c r="CW128" s="19"/>
      <c r="CX128" s="20"/>
      <c r="CY128" s="20"/>
      <c r="CZ128" s="137" t="str">
        <f t="shared" si="4"/>
        <v>En Ejecución</v>
      </c>
      <c r="DA128" s="21"/>
      <c r="DB128" s="21"/>
      <c r="DC128" s="119"/>
    </row>
    <row r="129" spans="1:107" ht="22.5" customHeight="1">
      <c r="A129" s="23" t="s">
        <v>143</v>
      </c>
      <c r="B129" s="23" t="s">
        <v>144</v>
      </c>
      <c r="C129" s="28">
        <v>45796</v>
      </c>
      <c r="D129" s="24" t="s">
        <v>210</v>
      </c>
      <c r="E129" s="25" t="s">
        <v>146</v>
      </c>
      <c r="F129" s="26" t="s">
        <v>211</v>
      </c>
      <c r="G129" s="19"/>
      <c r="H129" s="25" t="s">
        <v>148</v>
      </c>
      <c r="I129" s="33" t="s">
        <v>163</v>
      </c>
      <c r="J129" s="10">
        <v>1</v>
      </c>
      <c r="K129" s="138" t="s">
        <v>164</v>
      </c>
      <c r="L129" s="24" t="s">
        <v>151</v>
      </c>
      <c r="M129" s="10" t="s">
        <v>165</v>
      </c>
      <c r="N129" s="10" t="s">
        <v>166</v>
      </c>
      <c r="O129" s="10">
        <v>4</v>
      </c>
      <c r="P129" s="141" t="s">
        <v>167</v>
      </c>
      <c r="Q129" s="131"/>
      <c r="R129" s="65" t="s">
        <v>155</v>
      </c>
      <c r="S129" s="28">
        <v>45796</v>
      </c>
      <c r="T129" s="28">
        <v>46157</v>
      </c>
      <c r="U129" s="11"/>
      <c r="V129" s="23">
        <f t="shared" si="0"/>
        <v>46157</v>
      </c>
      <c r="W129" s="32">
        <v>45874</v>
      </c>
      <c r="X129" s="21" t="s">
        <v>212</v>
      </c>
      <c r="Y129" s="30">
        <v>0.25</v>
      </c>
      <c r="Z129" s="32">
        <v>45902</v>
      </c>
      <c r="AA129" s="19" t="s">
        <v>213</v>
      </c>
      <c r="AB129" s="19" t="s">
        <v>158</v>
      </c>
      <c r="AC129" s="32">
        <v>45980</v>
      </c>
      <c r="AD129" s="33" t="s">
        <v>170</v>
      </c>
      <c r="AE129" s="30">
        <v>0.5</v>
      </c>
      <c r="AF129" s="32">
        <v>45986</v>
      </c>
      <c r="AG129" s="21" t="s">
        <v>214</v>
      </c>
      <c r="AH129" s="21" t="s">
        <v>158</v>
      </c>
      <c r="AI129" s="32"/>
      <c r="AJ129" s="21"/>
      <c r="AK129" s="133"/>
      <c r="AL129" s="32"/>
      <c r="AM129" s="21"/>
      <c r="AN129" s="21"/>
      <c r="AO129" s="32"/>
      <c r="AP129" s="21"/>
      <c r="AQ129" s="133"/>
      <c r="AR129" s="32"/>
      <c r="AS129" s="19"/>
      <c r="AT129" s="19"/>
      <c r="AU129" s="32"/>
      <c r="AV129" s="33"/>
      <c r="AW129" s="133"/>
      <c r="AX129" s="32"/>
      <c r="AY129" s="21"/>
      <c r="AZ129" s="21"/>
      <c r="BA129" s="32"/>
      <c r="BB129" s="33"/>
      <c r="BC129" s="34"/>
      <c r="BD129" s="32"/>
      <c r="BE129" s="35"/>
      <c r="BF129" s="33"/>
      <c r="BG129" s="32"/>
      <c r="BH129" s="21"/>
      <c r="BI129" s="21"/>
      <c r="BJ129" s="32"/>
      <c r="BK129" s="21"/>
      <c r="BL129" s="21"/>
      <c r="BM129" s="32"/>
      <c r="BN129" s="21"/>
      <c r="BO129" s="21"/>
      <c r="BP129" s="32"/>
      <c r="BQ129" s="21"/>
      <c r="BR129" s="21"/>
      <c r="BS129" s="32"/>
      <c r="BT129" s="21"/>
      <c r="BU129" s="21"/>
      <c r="BV129" s="32"/>
      <c r="BW129" s="21"/>
      <c r="BX129" s="21"/>
      <c r="BY129" s="32"/>
      <c r="BZ129" s="21"/>
      <c r="CA129" s="21"/>
      <c r="CB129" s="32"/>
      <c r="CC129" s="21"/>
      <c r="CD129" s="21"/>
      <c r="CE129" s="32"/>
      <c r="CF129" s="21"/>
      <c r="CG129" s="21"/>
      <c r="CH129" s="32"/>
      <c r="CI129" s="21"/>
      <c r="CJ129" s="21"/>
      <c r="CK129" s="32"/>
      <c r="CL129" s="21"/>
      <c r="CM129" s="21"/>
      <c r="CN129" s="32"/>
      <c r="CO129" s="21"/>
      <c r="CP129" s="21"/>
      <c r="CQ129" s="134">
        <f t="shared" si="1"/>
        <v>0.5</v>
      </c>
      <c r="CR129" s="135">
        <f t="shared" si="2"/>
        <v>45980</v>
      </c>
      <c r="CS129" s="32">
        <f t="shared" si="3"/>
        <v>46164</v>
      </c>
      <c r="CT129" s="136"/>
      <c r="CU129" s="136"/>
      <c r="CV129" s="32"/>
      <c r="CW129" s="19"/>
      <c r="CX129" s="21"/>
      <c r="CY129" s="20"/>
      <c r="CZ129" s="137" t="str">
        <f t="shared" si="4"/>
        <v>En Ejecución</v>
      </c>
      <c r="DA129" s="21"/>
      <c r="DB129" s="21"/>
      <c r="DC129" s="119"/>
    </row>
    <row r="130" spans="1:107" ht="22.5" customHeight="1">
      <c r="A130" s="23" t="s">
        <v>143</v>
      </c>
      <c r="B130" s="23" t="s">
        <v>144</v>
      </c>
      <c r="C130" s="28">
        <v>45796</v>
      </c>
      <c r="D130" s="24" t="s">
        <v>215</v>
      </c>
      <c r="E130" s="25" t="s">
        <v>146</v>
      </c>
      <c r="F130" s="26" t="s">
        <v>216</v>
      </c>
      <c r="G130" s="19"/>
      <c r="H130" s="25" t="s">
        <v>148</v>
      </c>
      <c r="I130" s="33" t="s">
        <v>217</v>
      </c>
      <c r="J130" s="10">
        <v>1</v>
      </c>
      <c r="K130" s="138" t="s">
        <v>218</v>
      </c>
      <c r="L130" s="24" t="s">
        <v>151</v>
      </c>
      <c r="M130" s="10" t="s">
        <v>219</v>
      </c>
      <c r="N130" s="10" t="s">
        <v>166</v>
      </c>
      <c r="O130" s="128">
        <v>12</v>
      </c>
      <c r="P130" s="141" t="s">
        <v>220</v>
      </c>
      <c r="Q130" s="131"/>
      <c r="R130" s="65" t="s">
        <v>155</v>
      </c>
      <c r="S130" s="28">
        <v>45796</v>
      </c>
      <c r="T130" s="28">
        <v>46157</v>
      </c>
      <c r="U130" s="29"/>
      <c r="V130" s="23">
        <f t="shared" si="0"/>
        <v>46157</v>
      </c>
      <c r="W130" s="32">
        <v>45874</v>
      </c>
      <c r="X130" s="149" t="s">
        <v>221</v>
      </c>
      <c r="Y130" s="30">
        <v>0.16</v>
      </c>
      <c r="Z130" s="32">
        <v>45902</v>
      </c>
      <c r="AA130" s="149" t="s">
        <v>222</v>
      </c>
      <c r="AB130" s="21" t="s">
        <v>158</v>
      </c>
      <c r="AC130" s="32">
        <v>45980</v>
      </c>
      <c r="AD130" s="33" t="s">
        <v>223</v>
      </c>
      <c r="AE130" s="30">
        <v>0.5</v>
      </c>
      <c r="AF130" s="32">
        <v>45986</v>
      </c>
      <c r="AG130" s="21" t="s">
        <v>224</v>
      </c>
      <c r="AH130" s="21" t="s">
        <v>158</v>
      </c>
      <c r="AI130" s="32"/>
      <c r="AJ130" s="21"/>
      <c r="AK130" s="133"/>
      <c r="AL130" s="32"/>
      <c r="AM130" s="21"/>
      <c r="AN130" s="21"/>
      <c r="AO130" s="32"/>
      <c r="AP130" s="21"/>
      <c r="AQ130" s="133"/>
      <c r="AR130" s="32"/>
      <c r="AS130" s="19"/>
      <c r="AT130" s="19"/>
      <c r="AU130" s="32"/>
      <c r="AV130" s="33"/>
      <c r="AW130" s="133"/>
      <c r="AX130" s="32"/>
      <c r="AY130" s="21"/>
      <c r="AZ130" s="21"/>
      <c r="BA130" s="32"/>
      <c r="BB130" s="33"/>
      <c r="BC130" s="34"/>
      <c r="BD130" s="32"/>
      <c r="BE130" s="35"/>
      <c r="BF130" s="33"/>
      <c r="BG130" s="32"/>
      <c r="BH130" s="21"/>
      <c r="BI130" s="21"/>
      <c r="BJ130" s="32"/>
      <c r="BK130" s="21"/>
      <c r="BL130" s="21"/>
      <c r="BM130" s="32"/>
      <c r="BN130" s="21"/>
      <c r="BO130" s="21"/>
      <c r="BP130" s="32"/>
      <c r="BQ130" s="21"/>
      <c r="BR130" s="21"/>
      <c r="BS130" s="32"/>
      <c r="BT130" s="21"/>
      <c r="BU130" s="21"/>
      <c r="BV130" s="32"/>
      <c r="BW130" s="21"/>
      <c r="BX130" s="21"/>
      <c r="BY130" s="32"/>
      <c r="BZ130" s="21"/>
      <c r="CA130" s="21"/>
      <c r="CB130" s="32"/>
      <c r="CC130" s="21"/>
      <c r="CD130" s="21"/>
      <c r="CE130" s="32"/>
      <c r="CF130" s="21"/>
      <c r="CG130" s="21"/>
      <c r="CH130" s="32"/>
      <c r="CI130" s="21"/>
      <c r="CJ130" s="21"/>
      <c r="CK130" s="32"/>
      <c r="CL130" s="21"/>
      <c r="CM130" s="21"/>
      <c r="CN130" s="32"/>
      <c r="CO130" s="21"/>
      <c r="CP130" s="21"/>
      <c r="CQ130" s="134">
        <f t="shared" si="1"/>
        <v>0.5</v>
      </c>
      <c r="CR130" s="135">
        <f t="shared" si="2"/>
        <v>45980</v>
      </c>
      <c r="CS130" s="32">
        <f t="shared" si="3"/>
        <v>46164</v>
      </c>
      <c r="CT130" s="136"/>
      <c r="CU130" s="136"/>
      <c r="CV130" s="32"/>
      <c r="CW130" s="19"/>
      <c r="CX130" s="20"/>
      <c r="CY130" s="20"/>
      <c r="CZ130" s="137" t="str">
        <f t="shared" si="4"/>
        <v>En Ejecución</v>
      </c>
      <c r="DA130" s="21"/>
      <c r="DB130" s="21"/>
      <c r="DC130" s="119"/>
    </row>
    <row r="131" spans="1:107" ht="22.5" customHeight="1">
      <c r="A131" s="23" t="s">
        <v>143</v>
      </c>
      <c r="B131" s="23" t="s">
        <v>144</v>
      </c>
      <c r="C131" s="28">
        <v>45796</v>
      </c>
      <c r="D131" s="24" t="s">
        <v>225</v>
      </c>
      <c r="E131" s="25" t="s">
        <v>146</v>
      </c>
      <c r="F131" s="26" t="s">
        <v>226</v>
      </c>
      <c r="G131" s="19"/>
      <c r="H131" s="25" t="s">
        <v>148</v>
      </c>
      <c r="I131" s="33" t="s">
        <v>227</v>
      </c>
      <c r="J131" s="10">
        <v>1</v>
      </c>
      <c r="K131" s="138" t="s">
        <v>228</v>
      </c>
      <c r="L131" s="24" t="s">
        <v>229</v>
      </c>
      <c r="M131" s="10" t="s">
        <v>230</v>
      </c>
      <c r="N131" s="10" t="s">
        <v>231</v>
      </c>
      <c r="O131" s="10">
        <v>1</v>
      </c>
      <c r="P131" s="141" t="s">
        <v>232</v>
      </c>
      <c r="Q131" s="131"/>
      <c r="R131" s="65" t="s">
        <v>155</v>
      </c>
      <c r="S131" s="28">
        <v>45796</v>
      </c>
      <c r="T131" s="28">
        <v>46157</v>
      </c>
      <c r="U131" s="11"/>
      <c r="V131" s="23">
        <f t="shared" si="0"/>
        <v>46157</v>
      </c>
      <c r="W131" s="32">
        <v>45874</v>
      </c>
      <c r="X131" s="149" t="s">
        <v>233</v>
      </c>
      <c r="Y131" s="30">
        <v>0.5</v>
      </c>
      <c r="Z131" s="32">
        <v>45902</v>
      </c>
      <c r="AA131" s="149" t="s">
        <v>234</v>
      </c>
      <c r="AB131" s="21" t="s">
        <v>158</v>
      </c>
      <c r="AC131" s="32">
        <v>45980</v>
      </c>
      <c r="AD131" s="33" t="s">
        <v>235</v>
      </c>
      <c r="AE131" s="30">
        <v>0.9</v>
      </c>
      <c r="AF131" s="32">
        <v>45986</v>
      </c>
      <c r="AG131" s="21" t="s">
        <v>236</v>
      </c>
      <c r="AH131" s="21" t="s">
        <v>158</v>
      </c>
      <c r="AI131" s="32"/>
      <c r="AJ131" s="21"/>
      <c r="AK131" s="133"/>
      <c r="AL131" s="32"/>
      <c r="AM131" s="21"/>
      <c r="AN131" s="21"/>
      <c r="AO131" s="32"/>
      <c r="AP131" s="21"/>
      <c r="AQ131" s="133"/>
      <c r="AR131" s="32"/>
      <c r="AS131" s="19"/>
      <c r="AT131" s="19"/>
      <c r="AU131" s="32"/>
      <c r="AV131" s="33"/>
      <c r="AW131" s="133"/>
      <c r="AX131" s="32"/>
      <c r="AY131" s="21"/>
      <c r="AZ131" s="21"/>
      <c r="BA131" s="32"/>
      <c r="BB131" s="33"/>
      <c r="BC131" s="34"/>
      <c r="BD131" s="32"/>
      <c r="BE131" s="35"/>
      <c r="BF131" s="33"/>
      <c r="BG131" s="32"/>
      <c r="BH131" s="21"/>
      <c r="BI131" s="21"/>
      <c r="BJ131" s="32"/>
      <c r="BK131" s="21"/>
      <c r="BL131" s="21"/>
      <c r="BM131" s="32"/>
      <c r="BN131" s="21"/>
      <c r="BO131" s="21"/>
      <c r="BP131" s="32"/>
      <c r="BQ131" s="21"/>
      <c r="BR131" s="21"/>
      <c r="BS131" s="32"/>
      <c r="BT131" s="21"/>
      <c r="BU131" s="21"/>
      <c r="BV131" s="32"/>
      <c r="BW131" s="21"/>
      <c r="BX131" s="21"/>
      <c r="BY131" s="32"/>
      <c r="BZ131" s="21"/>
      <c r="CA131" s="21"/>
      <c r="CB131" s="32"/>
      <c r="CC131" s="21"/>
      <c r="CD131" s="21"/>
      <c r="CE131" s="32"/>
      <c r="CF131" s="21"/>
      <c r="CG131" s="21"/>
      <c r="CH131" s="32"/>
      <c r="CI131" s="21"/>
      <c r="CJ131" s="21"/>
      <c r="CK131" s="32"/>
      <c r="CL131" s="21"/>
      <c r="CM131" s="21"/>
      <c r="CN131" s="32"/>
      <c r="CO131" s="21"/>
      <c r="CP131" s="21"/>
      <c r="CQ131" s="134">
        <f t="shared" si="1"/>
        <v>0.9</v>
      </c>
      <c r="CR131" s="135">
        <f t="shared" si="2"/>
        <v>45980</v>
      </c>
      <c r="CS131" s="32">
        <f t="shared" si="3"/>
        <v>46164</v>
      </c>
      <c r="CT131" s="136"/>
      <c r="CU131" s="136"/>
      <c r="CV131" s="32"/>
      <c r="CW131" s="19"/>
      <c r="CX131" s="20"/>
      <c r="CY131" s="20"/>
      <c r="CZ131" s="137" t="str">
        <f t="shared" si="4"/>
        <v>En Ejecución</v>
      </c>
      <c r="DA131" s="21"/>
      <c r="DB131" s="21"/>
      <c r="DC131" s="119"/>
    </row>
    <row r="132" spans="1:107" ht="22.5" customHeight="1">
      <c r="A132" s="23" t="s">
        <v>143</v>
      </c>
      <c r="B132" s="23" t="s">
        <v>144</v>
      </c>
      <c r="C132" s="28">
        <v>45796</v>
      </c>
      <c r="D132" s="24" t="s">
        <v>237</v>
      </c>
      <c r="E132" s="25" t="s">
        <v>146</v>
      </c>
      <c r="F132" s="26" t="s">
        <v>238</v>
      </c>
      <c r="G132" s="19"/>
      <c r="H132" s="25" t="s">
        <v>148</v>
      </c>
      <c r="I132" s="33" t="s">
        <v>239</v>
      </c>
      <c r="J132" s="10">
        <v>1</v>
      </c>
      <c r="K132" s="138" t="s">
        <v>240</v>
      </c>
      <c r="L132" s="24" t="s">
        <v>229</v>
      </c>
      <c r="M132" s="10" t="s">
        <v>241</v>
      </c>
      <c r="N132" s="10" t="s">
        <v>242</v>
      </c>
      <c r="O132" s="10" t="s">
        <v>199</v>
      </c>
      <c r="P132" s="141" t="s">
        <v>200</v>
      </c>
      <c r="Q132" s="131"/>
      <c r="R132" s="65" t="s">
        <v>155</v>
      </c>
      <c r="S132" s="28">
        <v>45796</v>
      </c>
      <c r="T132" s="28">
        <v>46157</v>
      </c>
      <c r="U132" s="11"/>
      <c r="V132" s="23">
        <f t="shared" si="0"/>
        <v>46157</v>
      </c>
      <c r="W132" s="32">
        <v>45874</v>
      </c>
      <c r="X132" s="109" t="s">
        <v>243</v>
      </c>
      <c r="Y132" s="30">
        <v>0.43</v>
      </c>
      <c r="Z132" s="32">
        <v>45902</v>
      </c>
      <c r="AA132" s="106" t="s">
        <v>202</v>
      </c>
      <c r="AB132" s="19" t="s">
        <v>158</v>
      </c>
      <c r="AC132" s="32">
        <v>45980</v>
      </c>
      <c r="AD132" s="33" t="s">
        <v>244</v>
      </c>
      <c r="AE132" s="30">
        <v>0.95</v>
      </c>
      <c r="AF132" s="32">
        <v>45986</v>
      </c>
      <c r="AG132" s="21" t="s">
        <v>245</v>
      </c>
      <c r="AH132" s="21" t="s">
        <v>158</v>
      </c>
      <c r="AI132" s="32"/>
      <c r="AJ132" s="21"/>
      <c r="AK132" s="133"/>
      <c r="AL132" s="32"/>
      <c r="AM132" s="21"/>
      <c r="AN132" s="21"/>
      <c r="AO132" s="32"/>
      <c r="AP132" s="21"/>
      <c r="AQ132" s="133"/>
      <c r="AR132" s="32"/>
      <c r="AS132" s="19"/>
      <c r="AT132" s="19"/>
      <c r="AU132" s="32"/>
      <c r="AV132" s="33"/>
      <c r="AW132" s="133"/>
      <c r="AX132" s="32"/>
      <c r="AY132" s="21"/>
      <c r="AZ132" s="21"/>
      <c r="BA132" s="32"/>
      <c r="BB132" s="33"/>
      <c r="BC132" s="34"/>
      <c r="BD132" s="32"/>
      <c r="BE132" s="35"/>
      <c r="BF132" s="33"/>
      <c r="BG132" s="32"/>
      <c r="BH132" s="21"/>
      <c r="BI132" s="21"/>
      <c r="BJ132" s="32"/>
      <c r="BK132" s="21"/>
      <c r="BL132" s="21"/>
      <c r="BM132" s="32"/>
      <c r="BN132" s="21"/>
      <c r="BO132" s="21"/>
      <c r="BP132" s="32"/>
      <c r="BQ132" s="21"/>
      <c r="BR132" s="21"/>
      <c r="BS132" s="32"/>
      <c r="BT132" s="21"/>
      <c r="BU132" s="21"/>
      <c r="BV132" s="32"/>
      <c r="BW132" s="21"/>
      <c r="BX132" s="21"/>
      <c r="BY132" s="32"/>
      <c r="BZ132" s="21"/>
      <c r="CA132" s="21"/>
      <c r="CB132" s="32"/>
      <c r="CC132" s="21"/>
      <c r="CD132" s="21"/>
      <c r="CE132" s="32"/>
      <c r="CF132" s="21"/>
      <c r="CG132" s="21"/>
      <c r="CH132" s="32"/>
      <c r="CI132" s="21"/>
      <c r="CJ132" s="21"/>
      <c r="CK132" s="32"/>
      <c r="CL132" s="21"/>
      <c r="CM132" s="21"/>
      <c r="CN132" s="32"/>
      <c r="CO132" s="21"/>
      <c r="CP132" s="21"/>
      <c r="CQ132" s="134">
        <f t="shared" si="1"/>
        <v>0.95</v>
      </c>
      <c r="CR132" s="135">
        <f t="shared" si="2"/>
        <v>45980</v>
      </c>
      <c r="CS132" s="32">
        <f t="shared" si="3"/>
        <v>46164</v>
      </c>
      <c r="CT132" s="136"/>
      <c r="CU132" s="136"/>
      <c r="CV132" s="32"/>
      <c r="CW132" s="19"/>
      <c r="CX132" s="20"/>
      <c r="CY132" s="20"/>
      <c r="CZ132" s="137" t="str">
        <f t="shared" si="4"/>
        <v>En Ejecución</v>
      </c>
      <c r="DA132" s="21"/>
      <c r="DB132" s="21"/>
      <c r="DC132" s="119"/>
    </row>
    <row r="133" spans="1:107" ht="22.5" customHeight="1">
      <c r="A133" s="23" t="s">
        <v>143</v>
      </c>
      <c r="B133" s="23" t="s">
        <v>144</v>
      </c>
      <c r="C133" s="28">
        <v>45796</v>
      </c>
      <c r="D133" s="24" t="s">
        <v>246</v>
      </c>
      <c r="E133" s="25" t="s">
        <v>146</v>
      </c>
      <c r="F133" s="26" t="s">
        <v>247</v>
      </c>
      <c r="G133" s="19"/>
      <c r="H133" s="25" t="s">
        <v>148</v>
      </c>
      <c r="I133" s="33" t="s">
        <v>248</v>
      </c>
      <c r="J133" s="10">
        <v>1</v>
      </c>
      <c r="K133" s="138" t="s">
        <v>249</v>
      </c>
      <c r="L133" s="24" t="s">
        <v>229</v>
      </c>
      <c r="M133" s="10" t="s">
        <v>250</v>
      </c>
      <c r="N133" s="10" t="s">
        <v>166</v>
      </c>
      <c r="O133" s="10">
        <v>11</v>
      </c>
      <c r="P133" s="141" t="s">
        <v>177</v>
      </c>
      <c r="Q133" s="131"/>
      <c r="R133" s="65" t="s">
        <v>155</v>
      </c>
      <c r="S133" s="28">
        <v>45796</v>
      </c>
      <c r="T133" s="28">
        <v>46157</v>
      </c>
      <c r="U133" s="11"/>
      <c r="V133" s="23">
        <f t="shared" si="0"/>
        <v>46157</v>
      </c>
      <c r="W133" s="32">
        <v>45874</v>
      </c>
      <c r="X133" s="33" t="s">
        <v>251</v>
      </c>
      <c r="Y133" s="30">
        <v>0.18</v>
      </c>
      <c r="Z133" s="32">
        <v>45902</v>
      </c>
      <c r="AA133" s="33" t="s">
        <v>252</v>
      </c>
      <c r="AB133" s="19" t="s">
        <v>158</v>
      </c>
      <c r="AC133" s="32">
        <v>45980</v>
      </c>
      <c r="AD133" s="33" t="s">
        <v>253</v>
      </c>
      <c r="AE133" s="30">
        <v>0.45454545454545453</v>
      </c>
      <c r="AF133" s="32">
        <v>45986</v>
      </c>
      <c r="AG133" s="21" t="s">
        <v>254</v>
      </c>
      <c r="AH133" s="21" t="s">
        <v>158</v>
      </c>
      <c r="AI133" s="32"/>
      <c r="AJ133" s="21"/>
      <c r="AK133" s="133"/>
      <c r="AL133" s="32"/>
      <c r="AM133" s="21"/>
      <c r="AN133" s="21"/>
      <c r="AO133" s="32"/>
      <c r="AP133" s="21"/>
      <c r="AQ133" s="133"/>
      <c r="AR133" s="32"/>
      <c r="AS133" s="19"/>
      <c r="AT133" s="19"/>
      <c r="AU133" s="32"/>
      <c r="AV133" s="33"/>
      <c r="AW133" s="133"/>
      <c r="AX133" s="32"/>
      <c r="AY133" s="21"/>
      <c r="AZ133" s="21"/>
      <c r="BA133" s="32"/>
      <c r="BB133" s="33"/>
      <c r="BC133" s="34"/>
      <c r="BD133" s="32"/>
      <c r="BE133" s="35"/>
      <c r="BF133" s="33"/>
      <c r="BG133" s="32"/>
      <c r="BH133" s="21"/>
      <c r="BI133" s="21"/>
      <c r="BJ133" s="32"/>
      <c r="BK133" s="21"/>
      <c r="BL133" s="21"/>
      <c r="BM133" s="32"/>
      <c r="BN133" s="21"/>
      <c r="BO133" s="21"/>
      <c r="BP133" s="32"/>
      <c r="BQ133" s="21"/>
      <c r="BR133" s="21"/>
      <c r="BS133" s="32"/>
      <c r="BT133" s="21"/>
      <c r="BU133" s="21"/>
      <c r="BV133" s="32"/>
      <c r="BW133" s="21"/>
      <c r="BX133" s="21"/>
      <c r="BY133" s="32"/>
      <c r="BZ133" s="21"/>
      <c r="CA133" s="21"/>
      <c r="CB133" s="32"/>
      <c r="CC133" s="21"/>
      <c r="CD133" s="21"/>
      <c r="CE133" s="32"/>
      <c r="CF133" s="21"/>
      <c r="CG133" s="21"/>
      <c r="CH133" s="32"/>
      <c r="CI133" s="21"/>
      <c r="CJ133" s="21"/>
      <c r="CK133" s="32"/>
      <c r="CL133" s="21"/>
      <c r="CM133" s="21"/>
      <c r="CN133" s="32"/>
      <c r="CO133" s="21"/>
      <c r="CP133" s="21"/>
      <c r="CQ133" s="134">
        <f t="shared" si="1"/>
        <v>0.45454545454545453</v>
      </c>
      <c r="CR133" s="135">
        <f t="shared" si="2"/>
        <v>45980</v>
      </c>
      <c r="CS133" s="32">
        <f t="shared" si="3"/>
        <v>46164</v>
      </c>
      <c r="CT133" s="136"/>
      <c r="CU133" s="136"/>
      <c r="CV133" s="32"/>
      <c r="CW133" s="19"/>
      <c r="CX133" s="20"/>
      <c r="CY133" s="20"/>
      <c r="CZ133" s="137" t="str">
        <f t="shared" si="4"/>
        <v>En Ejecución</v>
      </c>
      <c r="DA133" s="21"/>
      <c r="DB133" s="21"/>
      <c r="DC133" s="119"/>
    </row>
    <row r="134" spans="1:107" ht="22.5" customHeight="1">
      <c r="A134" s="23" t="s">
        <v>143</v>
      </c>
      <c r="B134" s="23" t="s">
        <v>144</v>
      </c>
      <c r="C134" s="28">
        <v>45796</v>
      </c>
      <c r="D134" s="24" t="s">
        <v>255</v>
      </c>
      <c r="E134" s="25" t="s">
        <v>146</v>
      </c>
      <c r="F134" s="26" t="s">
        <v>256</v>
      </c>
      <c r="G134" s="19"/>
      <c r="H134" s="25" t="s">
        <v>148</v>
      </c>
      <c r="I134" s="33" t="s">
        <v>257</v>
      </c>
      <c r="J134" s="10">
        <v>1</v>
      </c>
      <c r="K134" s="138" t="s">
        <v>258</v>
      </c>
      <c r="L134" s="24" t="s">
        <v>229</v>
      </c>
      <c r="M134" s="10" t="s">
        <v>259</v>
      </c>
      <c r="N134" s="10" t="s">
        <v>166</v>
      </c>
      <c r="O134" s="10">
        <v>11</v>
      </c>
      <c r="P134" s="141" t="s">
        <v>177</v>
      </c>
      <c r="Q134" s="131"/>
      <c r="R134" s="65" t="s">
        <v>155</v>
      </c>
      <c r="S134" s="28">
        <v>45796</v>
      </c>
      <c r="T134" s="28">
        <v>46157</v>
      </c>
      <c r="U134" s="11"/>
      <c r="V134" s="23">
        <f t="shared" si="0"/>
        <v>46157</v>
      </c>
      <c r="W134" s="32">
        <v>45874</v>
      </c>
      <c r="X134" s="35" t="s">
        <v>260</v>
      </c>
      <c r="Y134" s="30">
        <v>0.18</v>
      </c>
      <c r="Z134" s="32">
        <v>45902</v>
      </c>
      <c r="AA134" s="19" t="s">
        <v>261</v>
      </c>
      <c r="AB134" s="19" t="s">
        <v>158</v>
      </c>
      <c r="AC134" s="32">
        <v>45980</v>
      </c>
      <c r="AD134" s="33" t="s">
        <v>262</v>
      </c>
      <c r="AE134" s="30">
        <v>0.5</v>
      </c>
      <c r="AF134" s="32">
        <v>45986</v>
      </c>
      <c r="AG134" s="21" t="s">
        <v>263</v>
      </c>
      <c r="AH134" s="21" t="s">
        <v>158</v>
      </c>
      <c r="AI134" s="32"/>
      <c r="AJ134" s="21"/>
      <c r="AK134" s="133"/>
      <c r="AL134" s="32"/>
      <c r="AM134" s="21"/>
      <c r="AN134" s="21"/>
      <c r="AO134" s="32"/>
      <c r="AP134" s="21"/>
      <c r="AQ134" s="133"/>
      <c r="AR134" s="32"/>
      <c r="AS134" s="19"/>
      <c r="AT134" s="19"/>
      <c r="AU134" s="32"/>
      <c r="AV134" s="33"/>
      <c r="AW134" s="133"/>
      <c r="AX134" s="32"/>
      <c r="AY134" s="21"/>
      <c r="AZ134" s="21"/>
      <c r="BA134" s="32"/>
      <c r="BB134" s="33"/>
      <c r="BC134" s="34"/>
      <c r="BD134" s="32"/>
      <c r="BE134" s="35"/>
      <c r="BF134" s="33"/>
      <c r="BG134" s="32"/>
      <c r="BH134" s="21"/>
      <c r="BI134" s="21"/>
      <c r="BJ134" s="32"/>
      <c r="BK134" s="21"/>
      <c r="BL134" s="21"/>
      <c r="BM134" s="32"/>
      <c r="BN134" s="21"/>
      <c r="BO134" s="21"/>
      <c r="BP134" s="32"/>
      <c r="BQ134" s="21"/>
      <c r="BR134" s="21"/>
      <c r="BS134" s="32"/>
      <c r="BT134" s="21"/>
      <c r="BU134" s="21"/>
      <c r="BV134" s="32"/>
      <c r="BW134" s="21"/>
      <c r="BX134" s="21"/>
      <c r="BY134" s="32"/>
      <c r="BZ134" s="21"/>
      <c r="CA134" s="21"/>
      <c r="CB134" s="32"/>
      <c r="CC134" s="21"/>
      <c r="CD134" s="21"/>
      <c r="CE134" s="32"/>
      <c r="CF134" s="21"/>
      <c r="CG134" s="21"/>
      <c r="CH134" s="32"/>
      <c r="CI134" s="21"/>
      <c r="CJ134" s="21"/>
      <c r="CK134" s="32"/>
      <c r="CL134" s="21"/>
      <c r="CM134" s="21"/>
      <c r="CN134" s="32"/>
      <c r="CO134" s="21"/>
      <c r="CP134" s="21"/>
      <c r="CQ134" s="134">
        <f t="shared" si="1"/>
        <v>0.5</v>
      </c>
      <c r="CR134" s="135">
        <f t="shared" si="2"/>
        <v>45980</v>
      </c>
      <c r="CS134" s="32">
        <f t="shared" si="3"/>
        <v>46164</v>
      </c>
      <c r="CT134" s="136"/>
      <c r="CU134" s="136"/>
      <c r="CV134" s="32"/>
      <c r="CW134" s="19"/>
      <c r="CX134" s="20"/>
      <c r="CY134" s="20"/>
      <c r="CZ134" s="137" t="str">
        <f t="shared" si="4"/>
        <v>En Ejecución</v>
      </c>
      <c r="DA134" s="21"/>
      <c r="DB134" s="21"/>
      <c r="DC134" s="119"/>
    </row>
    <row r="135" spans="1:107" ht="22.5" customHeight="1">
      <c r="A135" s="23" t="s">
        <v>143</v>
      </c>
      <c r="B135" s="23" t="s">
        <v>144</v>
      </c>
      <c r="C135" s="28">
        <v>45796</v>
      </c>
      <c r="D135" s="24" t="s">
        <v>264</v>
      </c>
      <c r="E135" s="25" t="s">
        <v>146</v>
      </c>
      <c r="F135" s="26" t="s">
        <v>265</v>
      </c>
      <c r="G135" s="19"/>
      <c r="H135" s="25" t="s">
        <v>148</v>
      </c>
      <c r="I135" s="33" t="s">
        <v>227</v>
      </c>
      <c r="J135" s="10">
        <v>1</v>
      </c>
      <c r="K135" s="138" t="s">
        <v>228</v>
      </c>
      <c r="L135" s="24" t="s">
        <v>229</v>
      </c>
      <c r="M135" s="10" t="s">
        <v>230</v>
      </c>
      <c r="N135" s="10" t="s">
        <v>231</v>
      </c>
      <c r="O135" s="10">
        <v>1</v>
      </c>
      <c r="P135" s="141" t="s">
        <v>232</v>
      </c>
      <c r="Q135" s="131"/>
      <c r="R135" s="65" t="s">
        <v>155</v>
      </c>
      <c r="S135" s="28">
        <v>45796</v>
      </c>
      <c r="T135" s="28">
        <v>46157</v>
      </c>
      <c r="U135" s="11"/>
      <c r="V135" s="23">
        <f t="shared" si="0"/>
        <v>46157</v>
      </c>
      <c r="W135" s="32">
        <v>45874</v>
      </c>
      <c r="X135" s="156" t="s">
        <v>266</v>
      </c>
      <c r="Y135" s="30">
        <v>0.5</v>
      </c>
      <c r="Z135" s="32">
        <v>45902</v>
      </c>
      <c r="AA135" s="106" t="s">
        <v>234</v>
      </c>
      <c r="AB135" s="19" t="s">
        <v>158</v>
      </c>
      <c r="AC135" s="32">
        <v>45980</v>
      </c>
      <c r="AD135" s="33" t="s">
        <v>267</v>
      </c>
      <c r="AE135" s="30">
        <v>0.9</v>
      </c>
      <c r="AF135" s="32">
        <v>45986</v>
      </c>
      <c r="AG135" s="21" t="s">
        <v>268</v>
      </c>
      <c r="AH135" s="21" t="s">
        <v>158</v>
      </c>
      <c r="AI135" s="32"/>
      <c r="AJ135" s="21"/>
      <c r="AK135" s="133"/>
      <c r="AL135" s="32"/>
      <c r="AM135" s="21"/>
      <c r="AN135" s="21"/>
      <c r="AO135" s="32"/>
      <c r="AP135" s="21"/>
      <c r="AQ135" s="133"/>
      <c r="AR135" s="32"/>
      <c r="AS135" s="19"/>
      <c r="AT135" s="19"/>
      <c r="AU135" s="32"/>
      <c r="AV135" s="33"/>
      <c r="AW135" s="133"/>
      <c r="AX135" s="32"/>
      <c r="AY135" s="21"/>
      <c r="AZ135" s="21"/>
      <c r="BA135" s="32"/>
      <c r="BB135" s="33"/>
      <c r="BC135" s="34"/>
      <c r="BD135" s="32"/>
      <c r="BE135" s="35"/>
      <c r="BF135" s="33"/>
      <c r="BG135" s="32"/>
      <c r="BH135" s="21"/>
      <c r="BI135" s="21"/>
      <c r="BJ135" s="32"/>
      <c r="BK135" s="21"/>
      <c r="BL135" s="21"/>
      <c r="BM135" s="32"/>
      <c r="BN135" s="21"/>
      <c r="BO135" s="21"/>
      <c r="BP135" s="32"/>
      <c r="BQ135" s="21"/>
      <c r="BR135" s="21"/>
      <c r="BS135" s="32"/>
      <c r="BT135" s="21"/>
      <c r="BU135" s="21"/>
      <c r="BV135" s="32"/>
      <c r="BW135" s="21"/>
      <c r="BX135" s="21"/>
      <c r="BY135" s="32"/>
      <c r="BZ135" s="21"/>
      <c r="CA135" s="21"/>
      <c r="CB135" s="32"/>
      <c r="CC135" s="21"/>
      <c r="CD135" s="21"/>
      <c r="CE135" s="32"/>
      <c r="CF135" s="21"/>
      <c r="CG135" s="21"/>
      <c r="CH135" s="32"/>
      <c r="CI135" s="21"/>
      <c r="CJ135" s="21"/>
      <c r="CK135" s="32"/>
      <c r="CL135" s="21"/>
      <c r="CM135" s="21"/>
      <c r="CN135" s="32"/>
      <c r="CO135" s="21"/>
      <c r="CP135" s="21"/>
      <c r="CQ135" s="134">
        <f t="shared" si="1"/>
        <v>0.9</v>
      </c>
      <c r="CR135" s="135">
        <f t="shared" si="2"/>
        <v>45980</v>
      </c>
      <c r="CS135" s="32">
        <f t="shared" si="3"/>
        <v>46164</v>
      </c>
      <c r="CT135" s="136"/>
      <c r="CU135" s="136"/>
      <c r="CV135" s="32"/>
      <c r="CW135" s="19"/>
      <c r="CX135" s="20"/>
      <c r="CY135" s="20"/>
      <c r="CZ135" s="137" t="str">
        <f t="shared" si="4"/>
        <v>En Ejecución</v>
      </c>
      <c r="DA135" s="21"/>
      <c r="DB135" s="21"/>
      <c r="DC135" s="119"/>
    </row>
    <row r="136" spans="1:107" ht="22.5" customHeight="1">
      <c r="A136" s="23" t="s">
        <v>143</v>
      </c>
      <c r="B136" s="23" t="s">
        <v>144</v>
      </c>
      <c r="C136" s="28">
        <v>45796</v>
      </c>
      <c r="D136" s="24" t="s">
        <v>269</v>
      </c>
      <c r="E136" s="25" t="s">
        <v>146</v>
      </c>
      <c r="F136" s="26" t="s">
        <v>270</v>
      </c>
      <c r="G136" s="19"/>
      <c r="H136" s="25" t="s">
        <v>148</v>
      </c>
      <c r="I136" s="33" t="s">
        <v>271</v>
      </c>
      <c r="J136" s="10">
        <v>1</v>
      </c>
      <c r="K136" s="138" t="s">
        <v>228</v>
      </c>
      <c r="L136" s="24" t="s">
        <v>229</v>
      </c>
      <c r="M136" s="10" t="s">
        <v>230</v>
      </c>
      <c r="N136" s="10" t="s">
        <v>231</v>
      </c>
      <c r="O136" s="10">
        <v>1</v>
      </c>
      <c r="P136" s="141" t="s">
        <v>232</v>
      </c>
      <c r="Q136" s="131"/>
      <c r="R136" s="65" t="s">
        <v>155</v>
      </c>
      <c r="S136" s="28">
        <v>45796</v>
      </c>
      <c r="T136" s="28">
        <v>46157</v>
      </c>
      <c r="U136" s="11"/>
      <c r="V136" s="23">
        <f t="shared" si="0"/>
        <v>46157</v>
      </c>
      <c r="W136" s="32">
        <v>45874</v>
      </c>
      <c r="X136" s="33" t="s">
        <v>266</v>
      </c>
      <c r="Y136" s="30">
        <v>0.5</v>
      </c>
      <c r="Z136" s="32">
        <v>45902</v>
      </c>
      <c r="AA136" s="33" t="s">
        <v>234</v>
      </c>
      <c r="AB136" s="19" t="s">
        <v>158</v>
      </c>
      <c r="AC136" s="32">
        <v>45980</v>
      </c>
      <c r="AD136" s="33" t="s">
        <v>272</v>
      </c>
      <c r="AE136" s="30">
        <v>0.9</v>
      </c>
      <c r="AF136" s="32">
        <v>45986</v>
      </c>
      <c r="AG136" s="21" t="s">
        <v>273</v>
      </c>
      <c r="AH136" s="21" t="s">
        <v>158</v>
      </c>
      <c r="AI136" s="32"/>
      <c r="AJ136" s="21"/>
      <c r="AK136" s="133"/>
      <c r="AL136" s="32"/>
      <c r="AM136" s="21"/>
      <c r="AN136" s="21"/>
      <c r="AO136" s="32"/>
      <c r="AP136" s="21"/>
      <c r="AQ136" s="133"/>
      <c r="AR136" s="32"/>
      <c r="AS136" s="19"/>
      <c r="AT136" s="19"/>
      <c r="AU136" s="32"/>
      <c r="AV136" s="33"/>
      <c r="AW136" s="133"/>
      <c r="AX136" s="32"/>
      <c r="AY136" s="21"/>
      <c r="AZ136" s="21"/>
      <c r="BA136" s="32"/>
      <c r="BB136" s="33"/>
      <c r="BC136" s="34"/>
      <c r="BD136" s="32"/>
      <c r="BE136" s="35"/>
      <c r="BF136" s="33"/>
      <c r="BG136" s="32"/>
      <c r="BH136" s="21"/>
      <c r="BI136" s="21"/>
      <c r="BJ136" s="32"/>
      <c r="BK136" s="21"/>
      <c r="BL136" s="21"/>
      <c r="BM136" s="32"/>
      <c r="BN136" s="21"/>
      <c r="BO136" s="21"/>
      <c r="BP136" s="32"/>
      <c r="BQ136" s="21"/>
      <c r="BR136" s="21"/>
      <c r="BS136" s="32"/>
      <c r="BT136" s="21"/>
      <c r="BU136" s="21"/>
      <c r="BV136" s="32"/>
      <c r="BW136" s="21"/>
      <c r="BX136" s="21"/>
      <c r="BY136" s="32"/>
      <c r="BZ136" s="21"/>
      <c r="CA136" s="21"/>
      <c r="CB136" s="32"/>
      <c r="CC136" s="21"/>
      <c r="CD136" s="21"/>
      <c r="CE136" s="32"/>
      <c r="CF136" s="21"/>
      <c r="CG136" s="21"/>
      <c r="CH136" s="32"/>
      <c r="CI136" s="21"/>
      <c r="CJ136" s="21"/>
      <c r="CK136" s="32"/>
      <c r="CL136" s="21"/>
      <c r="CM136" s="21"/>
      <c r="CN136" s="32"/>
      <c r="CO136" s="21"/>
      <c r="CP136" s="21"/>
      <c r="CQ136" s="134">
        <f t="shared" si="1"/>
        <v>0.9</v>
      </c>
      <c r="CR136" s="135">
        <f t="shared" si="2"/>
        <v>45980</v>
      </c>
      <c r="CS136" s="32">
        <f t="shared" si="3"/>
        <v>46164</v>
      </c>
      <c r="CT136" s="136"/>
      <c r="CU136" s="136"/>
      <c r="CV136" s="32"/>
      <c r="CW136" s="19"/>
      <c r="CX136" s="20"/>
      <c r="CY136" s="20"/>
      <c r="CZ136" s="137" t="str">
        <f t="shared" si="4"/>
        <v>En Ejecución</v>
      </c>
      <c r="DA136" s="21"/>
      <c r="DB136" s="21"/>
      <c r="DC136" s="119"/>
    </row>
    <row r="137" spans="1:107" ht="22.5" customHeight="1">
      <c r="A137" s="23" t="s">
        <v>143</v>
      </c>
      <c r="B137" s="23" t="s">
        <v>144</v>
      </c>
      <c r="C137" s="28">
        <v>45796</v>
      </c>
      <c r="D137" s="24" t="s">
        <v>274</v>
      </c>
      <c r="E137" s="25" t="s">
        <v>146</v>
      </c>
      <c r="F137" s="26" t="s">
        <v>275</v>
      </c>
      <c r="G137" s="19"/>
      <c r="H137" s="25" t="s">
        <v>148</v>
      </c>
      <c r="I137" s="33" t="s">
        <v>227</v>
      </c>
      <c r="J137" s="10">
        <v>1</v>
      </c>
      <c r="K137" s="138" t="s">
        <v>228</v>
      </c>
      <c r="L137" s="24" t="s">
        <v>229</v>
      </c>
      <c r="M137" s="10" t="s">
        <v>230</v>
      </c>
      <c r="N137" s="10" t="s">
        <v>231</v>
      </c>
      <c r="O137" s="10">
        <v>1</v>
      </c>
      <c r="P137" s="141" t="s">
        <v>232</v>
      </c>
      <c r="Q137" s="131"/>
      <c r="R137" s="65" t="s">
        <v>155</v>
      </c>
      <c r="S137" s="28">
        <v>45796</v>
      </c>
      <c r="T137" s="28">
        <v>46157</v>
      </c>
      <c r="U137" s="11"/>
      <c r="V137" s="23">
        <f t="shared" si="0"/>
        <v>46157</v>
      </c>
      <c r="W137" s="32">
        <v>45874</v>
      </c>
      <c r="X137" s="145" t="s">
        <v>266</v>
      </c>
      <c r="Y137" s="30">
        <v>0.5</v>
      </c>
      <c r="Z137" s="32">
        <v>45902</v>
      </c>
      <c r="AA137" s="119" t="s">
        <v>234</v>
      </c>
      <c r="AB137" s="19" t="s">
        <v>158</v>
      </c>
      <c r="AC137" s="32">
        <v>45980</v>
      </c>
      <c r="AD137" s="33" t="s">
        <v>276</v>
      </c>
      <c r="AE137" s="30">
        <v>0.9</v>
      </c>
      <c r="AF137" s="32">
        <v>45986</v>
      </c>
      <c r="AG137" s="21" t="s">
        <v>277</v>
      </c>
      <c r="AH137" s="21" t="s">
        <v>158</v>
      </c>
      <c r="AI137" s="32"/>
      <c r="AJ137" s="21"/>
      <c r="AK137" s="133"/>
      <c r="AL137" s="32"/>
      <c r="AM137" s="21"/>
      <c r="AN137" s="21"/>
      <c r="AO137" s="32"/>
      <c r="AP137" s="21"/>
      <c r="AQ137" s="133"/>
      <c r="AR137" s="32"/>
      <c r="AS137" s="19"/>
      <c r="AT137" s="19"/>
      <c r="AU137" s="32"/>
      <c r="AV137" s="33"/>
      <c r="AW137" s="133"/>
      <c r="AX137" s="32"/>
      <c r="AY137" s="21"/>
      <c r="AZ137" s="21"/>
      <c r="BA137" s="32"/>
      <c r="BB137" s="33"/>
      <c r="BC137" s="34"/>
      <c r="BD137" s="32"/>
      <c r="BE137" s="35"/>
      <c r="BF137" s="33"/>
      <c r="BG137" s="32"/>
      <c r="BH137" s="21"/>
      <c r="BI137" s="21"/>
      <c r="BJ137" s="32"/>
      <c r="BK137" s="21"/>
      <c r="BL137" s="21"/>
      <c r="BM137" s="32"/>
      <c r="BN137" s="21"/>
      <c r="BO137" s="21"/>
      <c r="BP137" s="32"/>
      <c r="BQ137" s="21"/>
      <c r="BR137" s="21"/>
      <c r="BS137" s="32"/>
      <c r="BT137" s="21"/>
      <c r="BU137" s="21"/>
      <c r="BV137" s="32"/>
      <c r="BW137" s="21"/>
      <c r="BX137" s="21"/>
      <c r="BY137" s="32"/>
      <c r="BZ137" s="21"/>
      <c r="CA137" s="21"/>
      <c r="CB137" s="32"/>
      <c r="CC137" s="21"/>
      <c r="CD137" s="21"/>
      <c r="CE137" s="32"/>
      <c r="CF137" s="21"/>
      <c r="CG137" s="21"/>
      <c r="CH137" s="32"/>
      <c r="CI137" s="21"/>
      <c r="CJ137" s="21"/>
      <c r="CK137" s="32"/>
      <c r="CL137" s="21"/>
      <c r="CM137" s="21"/>
      <c r="CN137" s="32"/>
      <c r="CO137" s="21"/>
      <c r="CP137" s="21"/>
      <c r="CQ137" s="134">
        <f t="shared" si="1"/>
        <v>0.9</v>
      </c>
      <c r="CR137" s="135">
        <f t="shared" si="2"/>
        <v>45980</v>
      </c>
      <c r="CS137" s="32">
        <f t="shared" si="3"/>
        <v>46164</v>
      </c>
      <c r="CT137" s="136"/>
      <c r="CU137" s="136"/>
      <c r="CV137" s="32"/>
      <c r="CW137" s="19"/>
      <c r="CX137" s="20"/>
      <c r="CY137" s="20"/>
      <c r="CZ137" s="137" t="str">
        <f t="shared" si="4"/>
        <v>En Ejecución</v>
      </c>
      <c r="DA137" s="21"/>
      <c r="DB137" s="21"/>
      <c r="DC137" s="119"/>
    </row>
    <row r="138" spans="1:107" ht="22.5" customHeight="1">
      <c r="A138" s="23" t="s">
        <v>143</v>
      </c>
      <c r="B138" s="23" t="s">
        <v>144</v>
      </c>
      <c r="C138" s="28">
        <v>45796</v>
      </c>
      <c r="D138" s="24" t="s">
        <v>278</v>
      </c>
      <c r="E138" s="25" t="s">
        <v>146</v>
      </c>
      <c r="F138" s="26" t="s">
        <v>279</v>
      </c>
      <c r="G138" s="19"/>
      <c r="H138" s="25" t="s">
        <v>148</v>
      </c>
      <c r="I138" s="33" t="s">
        <v>227</v>
      </c>
      <c r="J138" s="10">
        <v>1</v>
      </c>
      <c r="K138" s="138" t="s">
        <v>228</v>
      </c>
      <c r="L138" s="24" t="s">
        <v>229</v>
      </c>
      <c r="M138" s="10" t="s">
        <v>230</v>
      </c>
      <c r="N138" s="10" t="s">
        <v>231</v>
      </c>
      <c r="O138" s="10">
        <v>1</v>
      </c>
      <c r="P138" s="141" t="s">
        <v>232</v>
      </c>
      <c r="Q138" s="131"/>
      <c r="R138" s="65" t="s">
        <v>155</v>
      </c>
      <c r="S138" s="28">
        <v>45796</v>
      </c>
      <c r="T138" s="28">
        <v>46157</v>
      </c>
      <c r="U138" s="11"/>
      <c r="V138" s="23">
        <f t="shared" si="0"/>
        <v>46157</v>
      </c>
      <c r="W138" s="32">
        <v>45874</v>
      </c>
      <c r="X138" s="145" t="s">
        <v>266</v>
      </c>
      <c r="Y138" s="30">
        <v>0.5</v>
      </c>
      <c r="Z138" s="32">
        <v>45902</v>
      </c>
      <c r="AA138" s="119" t="s">
        <v>234</v>
      </c>
      <c r="AB138" s="19" t="s">
        <v>158</v>
      </c>
      <c r="AC138" s="32">
        <v>45980</v>
      </c>
      <c r="AD138" s="33" t="s">
        <v>280</v>
      </c>
      <c r="AE138" s="30">
        <v>0.9</v>
      </c>
      <c r="AF138" s="32">
        <v>45986</v>
      </c>
      <c r="AG138" s="21" t="s">
        <v>281</v>
      </c>
      <c r="AH138" s="21" t="s">
        <v>158</v>
      </c>
      <c r="AI138" s="32"/>
      <c r="AJ138" s="21"/>
      <c r="AK138" s="133"/>
      <c r="AL138" s="32"/>
      <c r="AM138" s="21"/>
      <c r="AN138" s="21"/>
      <c r="AO138" s="32"/>
      <c r="AP138" s="21"/>
      <c r="AQ138" s="133"/>
      <c r="AR138" s="32"/>
      <c r="AS138" s="19"/>
      <c r="AT138" s="19"/>
      <c r="AU138" s="32"/>
      <c r="AV138" s="33"/>
      <c r="AW138" s="133"/>
      <c r="AX138" s="32"/>
      <c r="AY138" s="21"/>
      <c r="AZ138" s="21"/>
      <c r="BA138" s="32"/>
      <c r="BB138" s="33"/>
      <c r="BC138" s="34"/>
      <c r="BD138" s="32"/>
      <c r="BE138" s="35"/>
      <c r="BF138" s="33"/>
      <c r="BG138" s="32"/>
      <c r="BH138" s="21"/>
      <c r="BI138" s="21"/>
      <c r="BJ138" s="32"/>
      <c r="BK138" s="21"/>
      <c r="BL138" s="21"/>
      <c r="BM138" s="32"/>
      <c r="BN138" s="21"/>
      <c r="BO138" s="21"/>
      <c r="BP138" s="32"/>
      <c r="BQ138" s="21"/>
      <c r="BR138" s="21"/>
      <c r="BS138" s="32"/>
      <c r="BT138" s="21"/>
      <c r="BU138" s="21"/>
      <c r="BV138" s="32"/>
      <c r="BW138" s="21"/>
      <c r="BX138" s="21"/>
      <c r="BY138" s="32"/>
      <c r="BZ138" s="21"/>
      <c r="CA138" s="21"/>
      <c r="CB138" s="32"/>
      <c r="CC138" s="21"/>
      <c r="CD138" s="21"/>
      <c r="CE138" s="32"/>
      <c r="CF138" s="21"/>
      <c r="CG138" s="21"/>
      <c r="CH138" s="32"/>
      <c r="CI138" s="21"/>
      <c r="CJ138" s="21"/>
      <c r="CK138" s="32"/>
      <c r="CL138" s="21"/>
      <c r="CM138" s="21"/>
      <c r="CN138" s="32"/>
      <c r="CO138" s="21"/>
      <c r="CP138" s="21"/>
      <c r="CQ138" s="134">
        <f t="shared" si="1"/>
        <v>0.9</v>
      </c>
      <c r="CR138" s="135">
        <f t="shared" si="2"/>
        <v>45980</v>
      </c>
      <c r="CS138" s="32">
        <f t="shared" si="3"/>
        <v>46164</v>
      </c>
      <c r="CT138" s="136"/>
      <c r="CU138" s="136"/>
      <c r="CV138" s="32"/>
      <c r="CW138" s="19"/>
      <c r="CX138" s="20"/>
      <c r="CY138" s="20"/>
      <c r="CZ138" s="137" t="str">
        <f t="shared" si="4"/>
        <v>En Ejecución</v>
      </c>
      <c r="DA138" s="21"/>
      <c r="DB138" s="21"/>
      <c r="DC138" s="119"/>
    </row>
    <row r="139" spans="1:107" ht="22.5" customHeight="1">
      <c r="A139" s="23" t="s">
        <v>143</v>
      </c>
      <c r="B139" s="23" t="s">
        <v>144</v>
      </c>
      <c r="C139" s="28">
        <v>45796</v>
      </c>
      <c r="D139" s="24" t="s">
        <v>282</v>
      </c>
      <c r="E139" s="25" t="s">
        <v>146</v>
      </c>
      <c r="F139" s="26" t="s">
        <v>283</v>
      </c>
      <c r="G139" s="19"/>
      <c r="H139" s="25" t="s">
        <v>148</v>
      </c>
      <c r="I139" s="33" t="s">
        <v>227</v>
      </c>
      <c r="J139" s="10">
        <v>1</v>
      </c>
      <c r="K139" s="138" t="s">
        <v>228</v>
      </c>
      <c r="L139" s="24" t="s">
        <v>229</v>
      </c>
      <c r="M139" s="10" t="s">
        <v>230</v>
      </c>
      <c r="N139" s="10" t="s">
        <v>231</v>
      </c>
      <c r="O139" s="10">
        <v>1</v>
      </c>
      <c r="P139" s="141" t="s">
        <v>232</v>
      </c>
      <c r="Q139" s="131"/>
      <c r="R139" s="65" t="s">
        <v>155</v>
      </c>
      <c r="S139" s="28">
        <v>45796</v>
      </c>
      <c r="T139" s="28">
        <v>46157</v>
      </c>
      <c r="U139" s="11"/>
      <c r="V139" s="23">
        <f t="shared" si="0"/>
        <v>46157</v>
      </c>
      <c r="W139" s="32">
        <v>45874</v>
      </c>
      <c r="X139" s="33" t="s">
        <v>266</v>
      </c>
      <c r="Y139" s="30">
        <v>0.5</v>
      </c>
      <c r="Z139" s="32">
        <v>45902</v>
      </c>
      <c r="AA139" s="33" t="s">
        <v>234</v>
      </c>
      <c r="AB139" s="19" t="s">
        <v>158</v>
      </c>
      <c r="AC139" s="32">
        <v>45980</v>
      </c>
      <c r="AD139" s="33" t="s">
        <v>284</v>
      </c>
      <c r="AE139" s="30">
        <v>0.9</v>
      </c>
      <c r="AF139" s="32">
        <v>45986</v>
      </c>
      <c r="AG139" s="21" t="s">
        <v>285</v>
      </c>
      <c r="AH139" s="21" t="s">
        <v>158</v>
      </c>
      <c r="AI139" s="32"/>
      <c r="AJ139" s="21"/>
      <c r="AK139" s="133"/>
      <c r="AL139" s="32"/>
      <c r="AM139" s="21"/>
      <c r="AN139" s="21"/>
      <c r="AO139" s="32"/>
      <c r="AP139" s="21"/>
      <c r="AQ139" s="133"/>
      <c r="AR139" s="32"/>
      <c r="AS139" s="19"/>
      <c r="AT139" s="19"/>
      <c r="AU139" s="32"/>
      <c r="AV139" s="33"/>
      <c r="AW139" s="133"/>
      <c r="AX139" s="32"/>
      <c r="AY139" s="21"/>
      <c r="AZ139" s="21"/>
      <c r="BA139" s="32"/>
      <c r="BB139" s="33"/>
      <c r="BC139" s="34"/>
      <c r="BD139" s="32"/>
      <c r="BE139" s="35"/>
      <c r="BF139" s="33"/>
      <c r="BG139" s="32"/>
      <c r="BH139" s="21"/>
      <c r="BI139" s="21"/>
      <c r="BJ139" s="32"/>
      <c r="BK139" s="21"/>
      <c r="BL139" s="21"/>
      <c r="BM139" s="32"/>
      <c r="BN139" s="21"/>
      <c r="BO139" s="21"/>
      <c r="BP139" s="32"/>
      <c r="BQ139" s="21"/>
      <c r="BR139" s="21"/>
      <c r="BS139" s="32"/>
      <c r="BT139" s="21"/>
      <c r="BU139" s="21"/>
      <c r="BV139" s="32"/>
      <c r="BW139" s="21"/>
      <c r="BX139" s="21"/>
      <c r="BY139" s="32"/>
      <c r="BZ139" s="21"/>
      <c r="CA139" s="21"/>
      <c r="CB139" s="32"/>
      <c r="CC139" s="21"/>
      <c r="CD139" s="21"/>
      <c r="CE139" s="32"/>
      <c r="CF139" s="21"/>
      <c r="CG139" s="21"/>
      <c r="CH139" s="32"/>
      <c r="CI139" s="21"/>
      <c r="CJ139" s="21"/>
      <c r="CK139" s="32"/>
      <c r="CL139" s="21"/>
      <c r="CM139" s="21"/>
      <c r="CN139" s="32"/>
      <c r="CO139" s="21"/>
      <c r="CP139" s="21"/>
      <c r="CQ139" s="134">
        <f t="shared" si="1"/>
        <v>0.9</v>
      </c>
      <c r="CR139" s="135">
        <f t="shared" si="2"/>
        <v>45980</v>
      </c>
      <c r="CS139" s="32">
        <f t="shared" si="3"/>
        <v>46164</v>
      </c>
      <c r="CT139" s="136"/>
      <c r="CU139" s="136"/>
      <c r="CV139" s="32"/>
      <c r="CW139" s="19"/>
      <c r="CX139" s="20"/>
      <c r="CY139" s="20"/>
      <c r="CZ139" s="137" t="str">
        <f t="shared" si="4"/>
        <v>En Ejecución</v>
      </c>
      <c r="DA139" s="21"/>
      <c r="DB139" s="21"/>
      <c r="DC139" s="119"/>
    </row>
    <row r="140" spans="1:107" ht="22.5" customHeight="1">
      <c r="A140" s="23" t="s">
        <v>143</v>
      </c>
      <c r="B140" s="23" t="s">
        <v>144</v>
      </c>
      <c r="C140" s="28">
        <v>45796</v>
      </c>
      <c r="D140" s="24" t="s">
        <v>286</v>
      </c>
      <c r="E140" s="25" t="s">
        <v>146</v>
      </c>
      <c r="F140" s="26" t="s">
        <v>287</v>
      </c>
      <c r="G140" s="19"/>
      <c r="H140" s="25" t="s">
        <v>148</v>
      </c>
      <c r="I140" s="33" t="s">
        <v>288</v>
      </c>
      <c r="J140" s="10">
        <v>1</v>
      </c>
      <c r="K140" s="138" t="s">
        <v>289</v>
      </c>
      <c r="L140" s="24" t="s">
        <v>229</v>
      </c>
      <c r="M140" s="10" t="s">
        <v>290</v>
      </c>
      <c r="N140" s="10" t="s">
        <v>242</v>
      </c>
      <c r="O140" s="10" t="s">
        <v>199</v>
      </c>
      <c r="P140" s="141" t="s">
        <v>200</v>
      </c>
      <c r="Q140" s="131"/>
      <c r="R140" s="65" t="s">
        <v>155</v>
      </c>
      <c r="S140" s="28">
        <v>45796</v>
      </c>
      <c r="T140" s="28">
        <v>46157</v>
      </c>
      <c r="U140" s="11"/>
      <c r="V140" s="23">
        <f t="shared" si="0"/>
        <v>46157</v>
      </c>
      <c r="W140" s="32">
        <v>45874</v>
      </c>
      <c r="X140" s="35" t="s">
        <v>201</v>
      </c>
      <c r="Y140" s="30">
        <v>0.43</v>
      </c>
      <c r="Z140" s="32">
        <v>45902</v>
      </c>
      <c r="AA140" s="149" t="s">
        <v>202</v>
      </c>
      <c r="AB140" s="21" t="s">
        <v>158</v>
      </c>
      <c r="AC140" s="32">
        <v>45980</v>
      </c>
      <c r="AD140" s="33" t="s">
        <v>291</v>
      </c>
      <c r="AE140" s="30">
        <v>0.95</v>
      </c>
      <c r="AF140" s="32">
        <v>45986</v>
      </c>
      <c r="AG140" s="21" t="s">
        <v>292</v>
      </c>
      <c r="AH140" s="21" t="s">
        <v>158</v>
      </c>
      <c r="AI140" s="32"/>
      <c r="AJ140" s="21"/>
      <c r="AK140" s="133"/>
      <c r="AL140" s="32"/>
      <c r="AM140" s="21"/>
      <c r="AN140" s="21"/>
      <c r="AO140" s="32"/>
      <c r="AP140" s="21"/>
      <c r="AQ140" s="133"/>
      <c r="AR140" s="32"/>
      <c r="AS140" s="19"/>
      <c r="AT140" s="19"/>
      <c r="AU140" s="32"/>
      <c r="AV140" s="33"/>
      <c r="AW140" s="133"/>
      <c r="AX140" s="32"/>
      <c r="AY140" s="21"/>
      <c r="AZ140" s="21"/>
      <c r="BA140" s="32"/>
      <c r="BB140" s="33"/>
      <c r="BC140" s="34"/>
      <c r="BD140" s="32"/>
      <c r="BE140" s="35"/>
      <c r="BF140" s="33"/>
      <c r="BG140" s="32"/>
      <c r="BH140" s="21"/>
      <c r="BI140" s="21"/>
      <c r="BJ140" s="32"/>
      <c r="BK140" s="21"/>
      <c r="BL140" s="21"/>
      <c r="BM140" s="32"/>
      <c r="BN140" s="21"/>
      <c r="BO140" s="21"/>
      <c r="BP140" s="32"/>
      <c r="BQ140" s="21"/>
      <c r="BR140" s="21"/>
      <c r="BS140" s="32"/>
      <c r="BT140" s="21"/>
      <c r="BU140" s="21"/>
      <c r="BV140" s="32"/>
      <c r="BW140" s="21"/>
      <c r="BX140" s="21"/>
      <c r="BY140" s="32"/>
      <c r="BZ140" s="21"/>
      <c r="CA140" s="21"/>
      <c r="CB140" s="32"/>
      <c r="CC140" s="21"/>
      <c r="CD140" s="21"/>
      <c r="CE140" s="32"/>
      <c r="CF140" s="21"/>
      <c r="CG140" s="21"/>
      <c r="CH140" s="32"/>
      <c r="CI140" s="21"/>
      <c r="CJ140" s="21"/>
      <c r="CK140" s="32"/>
      <c r="CL140" s="21"/>
      <c r="CM140" s="21"/>
      <c r="CN140" s="32"/>
      <c r="CO140" s="21"/>
      <c r="CP140" s="21"/>
      <c r="CQ140" s="134">
        <f t="shared" si="1"/>
        <v>0.95</v>
      </c>
      <c r="CR140" s="135">
        <f t="shared" si="2"/>
        <v>45980</v>
      </c>
      <c r="CS140" s="32">
        <f t="shared" si="3"/>
        <v>46164</v>
      </c>
      <c r="CT140" s="136"/>
      <c r="CU140" s="136"/>
      <c r="CV140" s="32"/>
      <c r="CW140" s="19"/>
      <c r="CX140" s="20"/>
      <c r="CY140" s="20"/>
      <c r="CZ140" s="137" t="str">
        <f t="shared" si="4"/>
        <v>En Ejecución</v>
      </c>
      <c r="DA140" s="21"/>
      <c r="DB140" s="21"/>
      <c r="DC140" s="119"/>
    </row>
    <row r="141" spans="1:107" ht="22.5" customHeight="1">
      <c r="A141" s="23" t="s">
        <v>143</v>
      </c>
      <c r="B141" s="23" t="s">
        <v>144</v>
      </c>
      <c r="C141" s="28">
        <v>45796</v>
      </c>
      <c r="D141" s="24" t="s">
        <v>293</v>
      </c>
      <c r="E141" s="25" t="s">
        <v>146</v>
      </c>
      <c r="F141" s="26" t="s">
        <v>294</v>
      </c>
      <c r="G141" s="19"/>
      <c r="H141" s="25" t="s">
        <v>148</v>
      </c>
      <c r="I141" s="33" t="s">
        <v>295</v>
      </c>
      <c r="J141" s="10">
        <v>1</v>
      </c>
      <c r="K141" s="138" t="s">
        <v>296</v>
      </c>
      <c r="L141" s="24" t="s">
        <v>229</v>
      </c>
      <c r="M141" s="10" t="s">
        <v>297</v>
      </c>
      <c r="N141" s="10" t="s">
        <v>298</v>
      </c>
      <c r="O141" s="10">
        <v>6</v>
      </c>
      <c r="P141" s="141" t="s">
        <v>299</v>
      </c>
      <c r="Q141" s="131"/>
      <c r="R141" s="65" t="s">
        <v>155</v>
      </c>
      <c r="S141" s="28">
        <v>45796</v>
      </c>
      <c r="T141" s="28">
        <v>46157</v>
      </c>
      <c r="U141" s="11"/>
      <c r="V141" s="23">
        <f t="shared" si="0"/>
        <v>46157</v>
      </c>
      <c r="W141" s="32">
        <v>45874</v>
      </c>
      <c r="X141" s="35" t="s">
        <v>300</v>
      </c>
      <c r="Y141" s="30">
        <v>0.17</v>
      </c>
      <c r="Z141" s="32">
        <v>45902</v>
      </c>
      <c r="AA141" s="149" t="s">
        <v>301</v>
      </c>
      <c r="AB141" s="21" t="s">
        <v>158</v>
      </c>
      <c r="AC141" s="32">
        <v>45980</v>
      </c>
      <c r="AD141" s="33" t="s">
        <v>302</v>
      </c>
      <c r="AE141" s="30">
        <v>0.5</v>
      </c>
      <c r="AF141" s="32">
        <v>45986</v>
      </c>
      <c r="AG141" s="21" t="s">
        <v>303</v>
      </c>
      <c r="AH141" s="21" t="s">
        <v>158</v>
      </c>
      <c r="AI141" s="32"/>
      <c r="AJ141" s="21"/>
      <c r="AK141" s="133"/>
      <c r="AL141" s="32"/>
      <c r="AM141" s="21"/>
      <c r="AN141" s="21"/>
      <c r="AO141" s="32"/>
      <c r="AP141" s="21"/>
      <c r="AQ141" s="133"/>
      <c r="AR141" s="32"/>
      <c r="AS141" s="19"/>
      <c r="AT141" s="19"/>
      <c r="AU141" s="32"/>
      <c r="AV141" s="33"/>
      <c r="AW141" s="133"/>
      <c r="AX141" s="32"/>
      <c r="AY141" s="21"/>
      <c r="AZ141" s="21"/>
      <c r="BA141" s="32"/>
      <c r="BB141" s="33"/>
      <c r="BC141" s="34"/>
      <c r="BD141" s="32"/>
      <c r="BE141" s="35"/>
      <c r="BF141" s="33"/>
      <c r="BG141" s="32"/>
      <c r="BH141" s="21"/>
      <c r="BI141" s="21"/>
      <c r="BJ141" s="32"/>
      <c r="BK141" s="21"/>
      <c r="BL141" s="21"/>
      <c r="BM141" s="32"/>
      <c r="BN141" s="21"/>
      <c r="BO141" s="21"/>
      <c r="BP141" s="32"/>
      <c r="BQ141" s="21"/>
      <c r="BR141" s="21"/>
      <c r="BS141" s="32"/>
      <c r="BT141" s="21"/>
      <c r="BU141" s="21"/>
      <c r="BV141" s="32"/>
      <c r="BW141" s="21"/>
      <c r="BX141" s="21"/>
      <c r="BY141" s="32"/>
      <c r="BZ141" s="21"/>
      <c r="CA141" s="21"/>
      <c r="CB141" s="32"/>
      <c r="CC141" s="21"/>
      <c r="CD141" s="21"/>
      <c r="CE141" s="32"/>
      <c r="CF141" s="21"/>
      <c r="CG141" s="21"/>
      <c r="CH141" s="32"/>
      <c r="CI141" s="21"/>
      <c r="CJ141" s="21"/>
      <c r="CK141" s="32"/>
      <c r="CL141" s="21"/>
      <c r="CM141" s="21"/>
      <c r="CN141" s="32"/>
      <c r="CO141" s="21"/>
      <c r="CP141" s="21"/>
      <c r="CQ141" s="134">
        <f t="shared" si="1"/>
        <v>0.5</v>
      </c>
      <c r="CR141" s="135">
        <f t="shared" si="2"/>
        <v>45980</v>
      </c>
      <c r="CS141" s="32">
        <f t="shared" si="3"/>
        <v>46164</v>
      </c>
      <c r="CT141" s="136"/>
      <c r="CU141" s="136"/>
      <c r="CV141" s="32"/>
      <c r="CW141" s="19"/>
      <c r="CX141" s="20"/>
      <c r="CY141" s="20"/>
      <c r="CZ141" s="137" t="str">
        <f t="shared" si="4"/>
        <v>En Ejecución</v>
      </c>
      <c r="DA141" s="21"/>
      <c r="DB141" s="21"/>
      <c r="DC141" s="119"/>
    </row>
    <row r="142" spans="1:107" ht="22.5" customHeight="1">
      <c r="A142" s="23" t="s">
        <v>143</v>
      </c>
      <c r="B142" s="23" t="s">
        <v>144</v>
      </c>
      <c r="C142" s="28">
        <v>45796</v>
      </c>
      <c r="D142" s="24" t="s">
        <v>293</v>
      </c>
      <c r="E142" s="25" t="s">
        <v>146</v>
      </c>
      <c r="F142" s="26" t="s">
        <v>294</v>
      </c>
      <c r="G142" s="19"/>
      <c r="H142" s="25" t="s">
        <v>148</v>
      </c>
      <c r="I142" s="33" t="s">
        <v>295</v>
      </c>
      <c r="J142" s="10">
        <v>2</v>
      </c>
      <c r="K142" s="138" t="s">
        <v>304</v>
      </c>
      <c r="L142" s="24" t="s">
        <v>229</v>
      </c>
      <c r="M142" s="10" t="s">
        <v>305</v>
      </c>
      <c r="N142" s="10" t="s">
        <v>306</v>
      </c>
      <c r="O142" s="111">
        <v>1</v>
      </c>
      <c r="P142" s="141" t="s">
        <v>154</v>
      </c>
      <c r="Q142" s="131"/>
      <c r="R142" s="154" t="s">
        <v>155</v>
      </c>
      <c r="S142" s="28">
        <v>45796</v>
      </c>
      <c r="T142" s="28">
        <v>46157</v>
      </c>
      <c r="U142" s="29"/>
      <c r="V142" s="23">
        <f t="shared" si="0"/>
        <v>46157</v>
      </c>
      <c r="W142" s="32">
        <v>45874</v>
      </c>
      <c r="X142" s="21" t="s">
        <v>307</v>
      </c>
      <c r="Y142" s="30">
        <v>0.33</v>
      </c>
      <c r="Z142" s="32">
        <v>45902</v>
      </c>
      <c r="AA142" s="106" t="s">
        <v>308</v>
      </c>
      <c r="AB142" s="19" t="s">
        <v>158</v>
      </c>
      <c r="AC142" s="32">
        <v>45980</v>
      </c>
      <c r="AD142" s="33" t="s">
        <v>309</v>
      </c>
      <c r="AE142" s="30">
        <v>0.45454545454545453</v>
      </c>
      <c r="AF142" s="32">
        <v>45986</v>
      </c>
      <c r="AG142" s="21" t="s">
        <v>310</v>
      </c>
      <c r="AH142" s="21" t="s">
        <v>158</v>
      </c>
      <c r="AI142" s="32"/>
      <c r="AJ142" s="21"/>
      <c r="AK142" s="133"/>
      <c r="AL142" s="32"/>
      <c r="AM142" s="21"/>
      <c r="AN142" s="21"/>
      <c r="AO142" s="32"/>
      <c r="AP142" s="21"/>
      <c r="AQ142" s="133"/>
      <c r="AR142" s="32"/>
      <c r="AS142" s="19"/>
      <c r="AT142" s="19"/>
      <c r="AU142" s="32"/>
      <c r="AV142" s="33"/>
      <c r="AW142" s="133"/>
      <c r="AX142" s="32"/>
      <c r="AY142" s="21"/>
      <c r="AZ142" s="21"/>
      <c r="BA142" s="32"/>
      <c r="BB142" s="33"/>
      <c r="BC142" s="34"/>
      <c r="BD142" s="32"/>
      <c r="BE142" s="35"/>
      <c r="BF142" s="33"/>
      <c r="BG142" s="32"/>
      <c r="BH142" s="21"/>
      <c r="BI142" s="21"/>
      <c r="BJ142" s="32"/>
      <c r="BK142" s="21"/>
      <c r="BL142" s="21"/>
      <c r="BM142" s="32"/>
      <c r="BN142" s="21"/>
      <c r="BO142" s="21"/>
      <c r="BP142" s="32"/>
      <c r="BQ142" s="21"/>
      <c r="BR142" s="21"/>
      <c r="BS142" s="32"/>
      <c r="BT142" s="21"/>
      <c r="BU142" s="21"/>
      <c r="BV142" s="32"/>
      <c r="BW142" s="21"/>
      <c r="BX142" s="21"/>
      <c r="BY142" s="32"/>
      <c r="BZ142" s="21"/>
      <c r="CA142" s="21"/>
      <c r="CB142" s="32"/>
      <c r="CC142" s="21"/>
      <c r="CD142" s="21"/>
      <c r="CE142" s="32"/>
      <c r="CF142" s="21"/>
      <c r="CG142" s="21"/>
      <c r="CH142" s="32"/>
      <c r="CI142" s="21"/>
      <c r="CJ142" s="21"/>
      <c r="CK142" s="32"/>
      <c r="CL142" s="21"/>
      <c r="CM142" s="21"/>
      <c r="CN142" s="32"/>
      <c r="CO142" s="21"/>
      <c r="CP142" s="21"/>
      <c r="CQ142" s="134">
        <f t="shared" si="1"/>
        <v>0.45454545454545453</v>
      </c>
      <c r="CR142" s="135">
        <f t="shared" si="2"/>
        <v>45980</v>
      </c>
      <c r="CS142" s="32">
        <f t="shared" si="3"/>
        <v>46164</v>
      </c>
      <c r="CT142" s="136"/>
      <c r="CU142" s="136"/>
      <c r="CV142" s="32"/>
      <c r="CW142" s="19"/>
      <c r="CX142" s="20"/>
      <c r="CY142" s="20"/>
      <c r="CZ142" s="137" t="str">
        <f t="shared" si="4"/>
        <v>En Ejecución</v>
      </c>
      <c r="DA142" s="21"/>
      <c r="DB142" s="21"/>
      <c r="DC142" s="119"/>
    </row>
    <row r="143" spans="1:107" ht="22.5" customHeight="1">
      <c r="A143" s="23" t="s">
        <v>143</v>
      </c>
      <c r="B143" s="23" t="s">
        <v>144</v>
      </c>
      <c r="C143" s="28">
        <v>45825</v>
      </c>
      <c r="D143" s="24" t="s">
        <v>225</v>
      </c>
      <c r="E143" s="25" t="s">
        <v>311</v>
      </c>
      <c r="F143" s="26" t="s">
        <v>312</v>
      </c>
      <c r="G143" s="19"/>
      <c r="H143" s="25" t="s">
        <v>313</v>
      </c>
      <c r="I143" s="33" t="s">
        <v>314</v>
      </c>
      <c r="J143" s="10">
        <v>1</v>
      </c>
      <c r="K143" s="138" t="s">
        <v>315</v>
      </c>
      <c r="L143" s="24" t="s">
        <v>229</v>
      </c>
      <c r="M143" s="10" t="s">
        <v>316</v>
      </c>
      <c r="N143" s="10" t="s">
        <v>317</v>
      </c>
      <c r="O143" s="111">
        <v>1</v>
      </c>
      <c r="P143" s="141" t="s">
        <v>318</v>
      </c>
      <c r="Q143" s="131"/>
      <c r="R143" s="154" t="s">
        <v>319</v>
      </c>
      <c r="S143" s="28">
        <v>45849</v>
      </c>
      <c r="T143" s="28">
        <v>46214</v>
      </c>
      <c r="U143" s="29"/>
      <c r="V143" s="23">
        <f t="shared" si="0"/>
        <v>46214</v>
      </c>
      <c r="W143" s="32">
        <v>45961</v>
      </c>
      <c r="X143" s="21" t="s">
        <v>320</v>
      </c>
      <c r="Y143" s="30">
        <v>0.25</v>
      </c>
      <c r="Z143" s="32">
        <v>45975</v>
      </c>
      <c r="AA143" s="106" t="s">
        <v>321</v>
      </c>
      <c r="AB143" s="19" t="s">
        <v>322</v>
      </c>
      <c r="AC143" s="32"/>
      <c r="AD143" s="33"/>
      <c r="AE143" s="30"/>
      <c r="AF143" s="32"/>
      <c r="AG143" s="21"/>
      <c r="AH143" s="21"/>
      <c r="AI143" s="32"/>
      <c r="AJ143" s="21"/>
      <c r="AK143" s="133"/>
      <c r="AL143" s="32"/>
      <c r="AM143" s="21"/>
      <c r="AN143" s="21"/>
      <c r="AO143" s="32"/>
      <c r="AP143" s="21"/>
      <c r="AQ143" s="133"/>
      <c r="AR143" s="32"/>
      <c r="AS143" s="19"/>
      <c r="AT143" s="19"/>
      <c r="AU143" s="32"/>
      <c r="AV143" s="33"/>
      <c r="AW143" s="133"/>
      <c r="AX143" s="32"/>
      <c r="AY143" s="21"/>
      <c r="AZ143" s="21"/>
      <c r="BA143" s="32"/>
      <c r="BB143" s="33"/>
      <c r="BC143" s="34"/>
      <c r="BD143" s="32"/>
      <c r="BE143" s="35"/>
      <c r="BF143" s="33"/>
      <c r="BG143" s="32"/>
      <c r="BH143" s="21"/>
      <c r="BI143" s="21"/>
      <c r="BJ143" s="32"/>
      <c r="BK143" s="21"/>
      <c r="BL143" s="21"/>
      <c r="BM143" s="32"/>
      <c r="BN143" s="21"/>
      <c r="BO143" s="21"/>
      <c r="BP143" s="32"/>
      <c r="BQ143" s="21"/>
      <c r="BR143" s="21"/>
      <c r="BS143" s="32"/>
      <c r="BT143" s="21"/>
      <c r="BU143" s="21"/>
      <c r="BV143" s="32"/>
      <c r="BW143" s="21"/>
      <c r="BX143" s="21"/>
      <c r="BY143" s="32"/>
      <c r="BZ143" s="21"/>
      <c r="CA143" s="21"/>
      <c r="CB143" s="32"/>
      <c r="CC143" s="21"/>
      <c r="CD143" s="21"/>
      <c r="CE143" s="32"/>
      <c r="CF143" s="21"/>
      <c r="CG143" s="21"/>
      <c r="CH143" s="32"/>
      <c r="CI143" s="21"/>
      <c r="CJ143" s="21"/>
      <c r="CK143" s="32"/>
      <c r="CL143" s="21"/>
      <c r="CM143" s="21"/>
      <c r="CN143" s="32"/>
      <c r="CO143" s="21"/>
      <c r="CP143" s="21"/>
      <c r="CQ143" s="134">
        <f t="shared" si="1"/>
        <v>0.25</v>
      </c>
      <c r="CR143" s="135">
        <f t="shared" si="2"/>
        <v>45961</v>
      </c>
      <c r="CS143" s="32">
        <f t="shared" si="3"/>
        <v>46220</v>
      </c>
      <c r="CT143" s="136"/>
      <c r="CU143" s="136"/>
      <c r="CV143" s="32"/>
      <c r="CW143" s="19"/>
      <c r="CX143" s="20"/>
      <c r="CY143" s="20"/>
      <c r="CZ143" s="137" t="str">
        <f t="shared" si="4"/>
        <v>En Ejecución</v>
      </c>
      <c r="DA143" s="21"/>
      <c r="DB143" s="21"/>
      <c r="DC143" s="119"/>
    </row>
    <row r="144" spans="1:107" ht="22.5" customHeight="1">
      <c r="A144" s="23" t="s">
        <v>143</v>
      </c>
      <c r="B144" s="23" t="s">
        <v>144</v>
      </c>
      <c r="C144" s="28">
        <v>45806</v>
      </c>
      <c r="D144" s="24" t="s">
        <v>145</v>
      </c>
      <c r="E144" s="25" t="s">
        <v>323</v>
      </c>
      <c r="F144" s="26" t="s">
        <v>324</v>
      </c>
      <c r="G144" s="19"/>
      <c r="H144" s="25" t="s">
        <v>325</v>
      </c>
      <c r="I144" s="33" t="s">
        <v>326</v>
      </c>
      <c r="J144" s="10">
        <v>1</v>
      </c>
      <c r="K144" s="138" t="s">
        <v>327</v>
      </c>
      <c r="L144" s="24" t="s">
        <v>328</v>
      </c>
      <c r="M144" s="10" t="s">
        <v>329</v>
      </c>
      <c r="N144" s="10" t="s">
        <v>329</v>
      </c>
      <c r="O144" s="111">
        <v>1</v>
      </c>
      <c r="P144" s="141" t="s">
        <v>330</v>
      </c>
      <c r="Q144" s="131" t="s">
        <v>331</v>
      </c>
      <c r="R144" s="154" t="s">
        <v>332</v>
      </c>
      <c r="S144" s="28">
        <v>45853</v>
      </c>
      <c r="T144" s="28">
        <v>46115</v>
      </c>
      <c r="U144" s="29"/>
      <c r="V144" s="23">
        <f t="shared" si="0"/>
        <v>46115</v>
      </c>
      <c r="W144" s="32">
        <v>45945</v>
      </c>
      <c r="X144" s="21" t="s">
        <v>333</v>
      </c>
      <c r="Y144" s="30">
        <v>0</v>
      </c>
      <c r="Z144" s="32">
        <v>45968</v>
      </c>
      <c r="AA144" s="106" t="s">
        <v>334</v>
      </c>
      <c r="AB144" s="19" t="s">
        <v>335</v>
      </c>
      <c r="AC144" s="32"/>
      <c r="AD144" s="33"/>
      <c r="AE144" s="30"/>
      <c r="AF144" s="32"/>
      <c r="AG144" s="21"/>
      <c r="AH144" s="21"/>
      <c r="AI144" s="32"/>
      <c r="AJ144" s="21"/>
      <c r="AK144" s="133"/>
      <c r="AL144" s="32"/>
      <c r="AM144" s="21"/>
      <c r="AN144" s="21"/>
      <c r="AO144" s="32"/>
      <c r="AP144" s="21"/>
      <c r="AQ144" s="133"/>
      <c r="AR144" s="32"/>
      <c r="AS144" s="19"/>
      <c r="AT144" s="19"/>
      <c r="AU144" s="32"/>
      <c r="AV144" s="33"/>
      <c r="AW144" s="133"/>
      <c r="AX144" s="32"/>
      <c r="AY144" s="21"/>
      <c r="AZ144" s="21"/>
      <c r="BA144" s="32"/>
      <c r="BB144" s="33"/>
      <c r="BC144" s="34"/>
      <c r="BD144" s="32"/>
      <c r="BE144" s="35"/>
      <c r="BF144" s="33"/>
      <c r="BG144" s="32"/>
      <c r="BH144" s="21"/>
      <c r="BI144" s="21"/>
      <c r="BJ144" s="32"/>
      <c r="BK144" s="21"/>
      <c r="BL144" s="21"/>
      <c r="BM144" s="32"/>
      <c r="BN144" s="21"/>
      <c r="BO144" s="21"/>
      <c r="BP144" s="32"/>
      <c r="BQ144" s="21"/>
      <c r="BR144" s="21"/>
      <c r="BS144" s="32"/>
      <c r="BT144" s="21"/>
      <c r="BU144" s="21"/>
      <c r="BV144" s="32"/>
      <c r="BW144" s="21"/>
      <c r="BX144" s="21"/>
      <c r="BY144" s="32"/>
      <c r="BZ144" s="21"/>
      <c r="CA144" s="21"/>
      <c r="CB144" s="32"/>
      <c r="CC144" s="21"/>
      <c r="CD144" s="21"/>
      <c r="CE144" s="32"/>
      <c r="CF144" s="21"/>
      <c r="CG144" s="21"/>
      <c r="CH144" s="32"/>
      <c r="CI144" s="21"/>
      <c r="CJ144" s="21"/>
      <c r="CK144" s="32"/>
      <c r="CL144" s="21"/>
      <c r="CM144" s="21"/>
      <c r="CN144" s="32"/>
      <c r="CO144" s="21"/>
      <c r="CP144" s="21"/>
      <c r="CQ144" s="134">
        <f t="shared" si="1"/>
        <v>0</v>
      </c>
      <c r="CR144" s="135">
        <f t="shared" si="2"/>
        <v>45945</v>
      </c>
      <c r="CS144" s="32">
        <f t="shared" si="3"/>
        <v>46122</v>
      </c>
      <c r="CT144" s="136"/>
      <c r="CU144" s="136"/>
      <c r="CV144" s="32"/>
      <c r="CW144" s="19"/>
      <c r="CX144" s="20"/>
      <c r="CY144" s="20"/>
      <c r="CZ144" s="137" t="str">
        <f t="shared" si="4"/>
        <v>En Ejecución</v>
      </c>
      <c r="DA144" s="21"/>
      <c r="DB144" s="21"/>
      <c r="DC144" s="119" t="s">
        <v>336</v>
      </c>
    </row>
    <row r="145" spans="1:107" ht="22.5" customHeight="1">
      <c r="A145" s="23" t="s">
        <v>143</v>
      </c>
      <c r="B145" s="23" t="s">
        <v>144</v>
      </c>
      <c r="C145" s="28">
        <v>45806</v>
      </c>
      <c r="D145" s="24" t="s">
        <v>161</v>
      </c>
      <c r="E145" s="25" t="s">
        <v>323</v>
      </c>
      <c r="F145" s="26" t="s">
        <v>337</v>
      </c>
      <c r="G145" s="19"/>
      <c r="H145" s="25" t="s">
        <v>325</v>
      </c>
      <c r="I145" s="33" t="s">
        <v>338</v>
      </c>
      <c r="J145" s="10">
        <v>1</v>
      </c>
      <c r="K145" s="138" t="s">
        <v>339</v>
      </c>
      <c r="L145" s="24" t="s">
        <v>328</v>
      </c>
      <c r="M145" s="10" t="s">
        <v>340</v>
      </c>
      <c r="N145" s="10" t="s">
        <v>341</v>
      </c>
      <c r="O145" s="10">
        <v>1</v>
      </c>
      <c r="P145" s="141" t="s">
        <v>341</v>
      </c>
      <c r="Q145" s="131" t="s">
        <v>331</v>
      </c>
      <c r="R145" s="154" t="s">
        <v>342</v>
      </c>
      <c r="S145" s="28">
        <v>45853</v>
      </c>
      <c r="T145" s="28">
        <v>46170</v>
      </c>
      <c r="U145" s="11"/>
      <c r="V145" s="23">
        <f t="shared" si="0"/>
        <v>46170</v>
      </c>
      <c r="W145" s="32">
        <v>45930</v>
      </c>
      <c r="X145" s="21" t="s">
        <v>343</v>
      </c>
      <c r="Y145" s="30">
        <v>0.8</v>
      </c>
      <c r="Z145" s="32">
        <v>45937</v>
      </c>
      <c r="AA145" s="106" t="s">
        <v>344</v>
      </c>
      <c r="AB145" s="19" t="s">
        <v>345</v>
      </c>
      <c r="AC145" s="32"/>
      <c r="AD145" s="33"/>
      <c r="AE145" s="30"/>
      <c r="AF145" s="32"/>
      <c r="AG145" s="21"/>
      <c r="AH145" s="21"/>
      <c r="AI145" s="32"/>
      <c r="AJ145" s="21"/>
      <c r="AK145" s="133"/>
      <c r="AL145" s="32"/>
      <c r="AM145" s="21"/>
      <c r="AN145" s="21"/>
      <c r="AO145" s="32"/>
      <c r="AP145" s="21"/>
      <c r="AQ145" s="133"/>
      <c r="AR145" s="32"/>
      <c r="AS145" s="19"/>
      <c r="AT145" s="19"/>
      <c r="AU145" s="32"/>
      <c r="AV145" s="33"/>
      <c r="AW145" s="133"/>
      <c r="AX145" s="32"/>
      <c r="AY145" s="21"/>
      <c r="AZ145" s="21"/>
      <c r="BA145" s="32"/>
      <c r="BB145" s="33"/>
      <c r="BC145" s="34"/>
      <c r="BD145" s="32"/>
      <c r="BE145" s="35"/>
      <c r="BF145" s="33"/>
      <c r="BG145" s="32"/>
      <c r="BH145" s="21"/>
      <c r="BI145" s="21"/>
      <c r="BJ145" s="32"/>
      <c r="BK145" s="21"/>
      <c r="BL145" s="21"/>
      <c r="BM145" s="32"/>
      <c r="BN145" s="21"/>
      <c r="BO145" s="21"/>
      <c r="BP145" s="32"/>
      <c r="BQ145" s="21"/>
      <c r="BR145" s="21"/>
      <c r="BS145" s="32"/>
      <c r="BT145" s="21"/>
      <c r="BU145" s="21"/>
      <c r="BV145" s="32"/>
      <c r="BW145" s="21"/>
      <c r="BX145" s="21"/>
      <c r="BY145" s="32"/>
      <c r="BZ145" s="21"/>
      <c r="CA145" s="21"/>
      <c r="CB145" s="32"/>
      <c r="CC145" s="21"/>
      <c r="CD145" s="21"/>
      <c r="CE145" s="32"/>
      <c r="CF145" s="21"/>
      <c r="CG145" s="21"/>
      <c r="CH145" s="32"/>
      <c r="CI145" s="21"/>
      <c r="CJ145" s="21"/>
      <c r="CK145" s="32"/>
      <c r="CL145" s="21"/>
      <c r="CM145" s="21"/>
      <c r="CN145" s="32"/>
      <c r="CO145" s="21"/>
      <c r="CP145" s="21"/>
      <c r="CQ145" s="134">
        <f t="shared" si="1"/>
        <v>0.8</v>
      </c>
      <c r="CR145" s="135">
        <f t="shared" si="2"/>
        <v>45930</v>
      </c>
      <c r="CS145" s="32">
        <f t="shared" si="3"/>
        <v>46177</v>
      </c>
      <c r="CT145" s="136"/>
      <c r="CU145" s="136"/>
      <c r="CV145" s="32"/>
      <c r="CW145" s="19"/>
      <c r="CX145" s="20"/>
      <c r="CY145" s="20"/>
      <c r="CZ145" s="137" t="str">
        <f t="shared" si="4"/>
        <v>En Ejecución</v>
      </c>
      <c r="DA145" s="21"/>
      <c r="DB145" s="21"/>
      <c r="DC145" s="119"/>
    </row>
    <row r="146" spans="1:107" ht="22.5" customHeight="1">
      <c r="A146" s="23" t="s">
        <v>143</v>
      </c>
      <c r="B146" s="23" t="s">
        <v>144</v>
      </c>
      <c r="C146" s="28">
        <v>45806</v>
      </c>
      <c r="D146" s="24" t="s">
        <v>182</v>
      </c>
      <c r="E146" s="25" t="s">
        <v>323</v>
      </c>
      <c r="F146" s="26" t="s">
        <v>346</v>
      </c>
      <c r="G146" s="19"/>
      <c r="H146" s="25" t="s">
        <v>325</v>
      </c>
      <c r="I146" s="33" t="s">
        <v>347</v>
      </c>
      <c r="J146" s="10">
        <v>1</v>
      </c>
      <c r="K146" s="138" t="s">
        <v>348</v>
      </c>
      <c r="L146" s="24" t="s">
        <v>328</v>
      </c>
      <c r="M146" s="10" t="s">
        <v>349</v>
      </c>
      <c r="N146" s="10" t="s">
        <v>350</v>
      </c>
      <c r="O146" s="10">
        <v>3</v>
      </c>
      <c r="P146" s="141" t="s">
        <v>351</v>
      </c>
      <c r="Q146" s="131"/>
      <c r="R146" s="154" t="s">
        <v>332</v>
      </c>
      <c r="S146" s="28">
        <v>45853</v>
      </c>
      <c r="T146" s="28">
        <v>46170</v>
      </c>
      <c r="U146" s="11"/>
      <c r="V146" s="23">
        <f t="shared" si="0"/>
        <v>46170</v>
      </c>
      <c r="W146" s="32">
        <v>45945</v>
      </c>
      <c r="X146" s="21" t="s">
        <v>352</v>
      </c>
      <c r="Y146" s="30">
        <v>0.33</v>
      </c>
      <c r="Z146" s="32">
        <v>45968</v>
      </c>
      <c r="AA146" s="106" t="s">
        <v>353</v>
      </c>
      <c r="AB146" s="19" t="s">
        <v>335</v>
      </c>
      <c r="AC146" s="32"/>
      <c r="AD146" s="33"/>
      <c r="AE146" s="30"/>
      <c r="AF146" s="32"/>
      <c r="AG146" s="21"/>
      <c r="AH146" s="21"/>
      <c r="AI146" s="32"/>
      <c r="AJ146" s="21"/>
      <c r="AK146" s="133"/>
      <c r="AL146" s="32"/>
      <c r="AM146" s="21"/>
      <c r="AN146" s="21"/>
      <c r="AO146" s="32"/>
      <c r="AP146" s="21"/>
      <c r="AQ146" s="133"/>
      <c r="AR146" s="32"/>
      <c r="AS146" s="19"/>
      <c r="AT146" s="19"/>
      <c r="AU146" s="32"/>
      <c r="AV146" s="33"/>
      <c r="AW146" s="133"/>
      <c r="AX146" s="32"/>
      <c r="AY146" s="21"/>
      <c r="AZ146" s="21"/>
      <c r="BA146" s="32"/>
      <c r="BB146" s="33"/>
      <c r="BC146" s="34"/>
      <c r="BD146" s="32"/>
      <c r="BE146" s="35"/>
      <c r="BF146" s="33"/>
      <c r="BG146" s="32"/>
      <c r="BH146" s="21"/>
      <c r="BI146" s="21"/>
      <c r="BJ146" s="32"/>
      <c r="BK146" s="21"/>
      <c r="BL146" s="21"/>
      <c r="BM146" s="32"/>
      <c r="BN146" s="21"/>
      <c r="BO146" s="21"/>
      <c r="BP146" s="32"/>
      <c r="BQ146" s="21"/>
      <c r="BR146" s="21"/>
      <c r="BS146" s="32"/>
      <c r="BT146" s="21"/>
      <c r="BU146" s="21"/>
      <c r="BV146" s="32"/>
      <c r="BW146" s="21"/>
      <c r="BX146" s="21"/>
      <c r="BY146" s="32"/>
      <c r="BZ146" s="21"/>
      <c r="CA146" s="21"/>
      <c r="CB146" s="32"/>
      <c r="CC146" s="21"/>
      <c r="CD146" s="21"/>
      <c r="CE146" s="32"/>
      <c r="CF146" s="21"/>
      <c r="CG146" s="21"/>
      <c r="CH146" s="32"/>
      <c r="CI146" s="21"/>
      <c r="CJ146" s="21"/>
      <c r="CK146" s="32"/>
      <c r="CL146" s="21"/>
      <c r="CM146" s="21"/>
      <c r="CN146" s="32"/>
      <c r="CO146" s="21"/>
      <c r="CP146" s="21"/>
      <c r="CQ146" s="134">
        <f t="shared" si="1"/>
        <v>0.33</v>
      </c>
      <c r="CR146" s="135">
        <f t="shared" si="2"/>
        <v>45945</v>
      </c>
      <c r="CS146" s="32">
        <f t="shared" si="3"/>
        <v>46177</v>
      </c>
      <c r="CT146" s="136"/>
      <c r="CU146" s="136"/>
      <c r="CV146" s="32"/>
      <c r="CW146" s="19"/>
      <c r="CX146" s="20"/>
      <c r="CY146" s="20"/>
      <c r="CZ146" s="137" t="str">
        <f t="shared" si="4"/>
        <v>En Ejecución</v>
      </c>
      <c r="DA146" s="21"/>
      <c r="DB146" s="21"/>
      <c r="DC146" s="119" t="s">
        <v>336</v>
      </c>
    </row>
    <row r="147" spans="1:107" ht="22.5" customHeight="1">
      <c r="A147" s="23" t="s">
        <v>143</v>
      </c>
      <c r="B147" s="23" t="s">
        <v>144</v>
      </c>
      <c r="C147" s="28">
        <v>45806</v>
      </c>
      <c r="D147" s="24" t="s">
        <v>193</v>
      </c>
      <c r="E147" s="25" t="s">
        <v>323</v>
      </c>
      <c r="F147" s="26" t="s">
        <v>354</v>
      </c>
      <c r="G147" s="19"/>
      <c r="H147" s="25" t="s">
        <v>325</v>
      </c>
      <c r="I147" s="33" t="s">
        <v>355</v>
      </c>
      <c r="J147" s="10">
        <v>1</v>
      </c>
      <c r="K147" s="138" t="s">
        <v>356</v>
      </c>
      <c r="L147" s="24" t="s">
        <v>328</v>
      </c>
      <c r="M147" s="10" t="s">
        <v>357</v>
      </c>
      <c r="N147" s="10" t="s">
        <v>358</v>
      </c>
      <c r="O147" s="10">
        <v>2</v>
      </c>
      <c r="P147" s="141" t="s">
        <v>359</v>
      </c>
      <c r="Q147" s="131"/>
      <c r="R147" s="154" t="s">
        <v>332</v>
      </c>
      <c r="S147" s="28">
        <v>45853</v>
      </c>
      <c r="T147" s="28">
        <v>46100</v>
      </c>
      <c r="U147" s="11"/>
      <c r="V147" s="23">
        <f t="shared" si="0"/>
        <v>46100</v>
      </c>
      <c r="W147" s="32">
        <v>45945</v>
      </c>
      <c r="X147" s="21" t="s">
        <v>360</v>
      </c>
      <c r="Y147" s="30">
        <v>0.5</v>
      </c>
      <c r="Z147" s="32">
        <v>45968</v>
      </c>
      <c r="AA147" s="106" t="s">
        <v>361</v>
      </c>
      <c r="AB147" s="19" t="s">
        <v>335</v>
      </c>
      <c r="AC147" s="32"/>
      <c r="AD147" s="33"/>
      <c r="AE147" s="30"/>
      <c r="AF147" s="32"/>
      <c r="AG147" s="21"/>
      <c r="AH147" s="21"/>
      <c r="AI147" s="32"/>
      <c r="AJ147" s="21"/>
      <c r="AK147" s="133"/>
      <c r="AL147" s="32"/>
      <c r="AM147" s="21"/>
      <c r="AN147" s="21"/>
      <c r="AO147" s="32"/>
      <c r="AP147" s="21"/>
      <c r="AQ147" s="133"/>
      <c r="AR147" s="32"/>
      <c r="AS147" s="19"/>
      <c r="AT147" s="19"/>
      <c r="AU147" s="32"/>
      <c r="AV147" s="33"/>
      <c r="AW147" s="133"/>
      <c r="AX147" s="32"/>
      <c r="AY147" s="21"/>
      <c r="AZ147" s="21"/>
      <c r="BA147" s="32"/>
      <c r="BB147" s="33"/>
      <c r="BC147" s="34"/>
      <c r="BD147" s="32"/>
      <c r="BE147" s="35"/>
      <c r="BF147" s="33"/>
      <c r="BG147" s="32"/>
      <c r="BH147" s="21"/>
      <c r="BI147" s="21"/>
      <c r="BJ147" s="32"/>
      <c r="BK147" s="21"/>
      <c r="BL147" s="21"/>
      <c r="BM147" s="32"/>
      <c r="BN147" s="21"/>
      <c r="BO147" s="21"/>
      <c r="BP147" s="32"/>
      <c r="BQ147" s="21"/>
      <c r="BR147" s="21"/>
      <c r="BS147" s="32"/>
      <c r="BT147" s="21"/>
      <c r="BU147" s="21"/>
      <c r="BV147" s="32"/>
      <c r="BW147" s="21"/>
      <c r="BX147" s="21"/>
      <c r="BY147" s="32"/>
      <c r="BZ147" s="21"/>
      <c r="CA147" s="21"/>
      <c r="CB147" s="32"/>
      <c r="CC147" s="21"/>
      <c r="CD147" s="21"/>
      <c r="CE147" s="32"/>
      <c r="CF147" s="21"/>
      <c r="CG147" s="21"/>
      <c r="CH147" s="32"/>
      <c r="CI147" s="21"/>
      <c r="CJ147" s="21"/>
      <c r="CK147" s="32"/>
      <c r="CL147" s="21"/>
      <c r="CM147" s="21"/>
      <c r="CN147" s="32"/>
      <c r="CO147" s="21"/>
      <c r="CP147" s="21"/>
      <c r="CQ147" s="134">
        <f t="shared" si="1"/>
        <v>0.5</v>
      </c>
      <c r="CR147" s="135">
        <f t="shared" si="2"/>
        <v>45945</v>
      </c>
      <c r="CS147" s="32">
        <f t="shared" si="3"/>
        <v>46107</v>
      </c>
      <c r="CT147" s="136"/>
      <c r="CU147" s="136"/>
      <c r="CV147" s="32"/>
      <c r="CW147" s="19"/>
      <c r="CX147" s="20"/>
      <c r="CY147" s="20"/>
      <c r="CZ147" s="137" t="str">
        <f t="shared" si="4"/>
        <v>En Ejecución</v>
      </c>
      <c r="DA147" s="21"/>
      <c r="DB147" s="21"/>
      <c r="DC147" s="119" t="s">
        <v>336</v>
      </c>
    </row>
    <row r="148" spans="1:107" ht="22.5" customHeight="1">
      <c r="A148" s="23" t="s">
        <v>143</v>
      </c>
      <c r="B148" s="23" t="s">
        <v>144</v>
      </c>
      <c r="C148" s="28">
        <v>45806</v>
      </c>
      <c r="D148" s="24" t="s">
        <v>205</v>
      </c>
      <c r="E148" s="25" t="s">
        <v>323</v>
      </c>
      <c r="F148" s="26" t="s">
        <v>362</v>
      </c>
      <c r="G148" s="19"/>
      <c r="H148" s="25" t="s">
        <v>325</v>
      </c>
      <c r="I148" s="33" t="s">
        <v>363</v>
      </c>
      <c r="J148" s="10">
        <v>2</v>
      </c>
      <c r="K148" s="138" t="s">
        <v>364</v>
      </c>
      <c r="L148" s="24" t="s">
        <v>328</v>
      </c>
      <c r="M148" s="10" t="s">
        <v>365</v>
      </c>
      <c r="N148" s="10" t="s">
        <v>365</v>
      </c>
      <c r="O148" s="128">
        <v>3</v>
      </c>
      <c r="P148" s="141" t="s">
        <v>366</v>
      </c>
      <c r="Q148" s="131"/>
      <c r="R148" s="154" t="s">
        <v>367</v>
      </c>
      <c r="S148" s="28">
        <v>45853</v>
      </c>
      <c r="T148" s="28">
        <v>46142</v>
      </c>
      <c r="U148" s="29"/>
      <c r="V148" s="23">
        <f t="shared" si="0"/>
        <v>46142</v>
      </c>
      <c r="W148" s="32">
        <v>45945</v>
      </c>
      <c r="X148" s="21" t="s">
        <v>368</v>
      </c>
      <c r="Y148" s="30">
        <v>0.4</v>
      </c>
      <c r="Z148" s="32">
        <v>45957</v>
      </c>
      <c r="AA148" s="106" t="s">
        <v>369</v>
      </c>
      <c r="AB148" s="19" t="s">
        <v>370</v>
      </c>
      <c r="AC148" s="32"/>
      <c r="AD148" s="33"/>
      <c r="AE148" s="30"/>
      <c r="AF148" s="32"/>
      <c r="AG148" s="21"/>
      <c r="AH148" s="21"/>
      <c r="AI148" s="32"/>
      <c r="AJ148" s="21"/>
      <c r="AK148" s="133"/>
      <c r="AL148" s="32"/>
      <c r="AM148" s="21"/>
      <c r="AN148" s="21"/>
      <c r="AO148" s="32"/>
      <c r="AP148" s="21"/>
      <c r="AQ148" s="133"/>
      <c r="AR148" s="32"/>
      <c r="AS148" s="19"/>
      <c r="AT148" s="19"/>
      <c r="AU148" s="32"/>
      <c r="AV148" s="33"/>
      <c r="AW148" s="133"/>
      <c r="AX148" s="32"/>
      <c r="AY148" s="21"/>
      <c r="AZ148" s="21"/>
      <c r="BA148" s="32"/>
      <c r="BB148" s="33"/>
      <c r="BC148" s="34"/>
      <c r="BD148" s="32"/>
      <c r="BE148" s="35"/>
      <c r="BF148" s="33"/>
      <c r="BG148" s="32"/>
      <c r="BH148" s="21"/>
      <c r="BI148" s="21"/>
      <c r="BJ148" s="32"/>
      <c r="BK148" s="21"/>
      <c r="BL148" s="21"/>
      <c r="BM148" s="32"/>
      <c r="BN148" s="21"/>
      <c r="BO148" s="21"/>
      <c r="BP148" s="32"/>
      <c r="BQ148" s="21"/>
      <c r="BR148" s="21"/>
      <c r="BS148" s="32"/>
      <c r="BT148" s="21"/>
      <c r="BU148" s="21"/>
      <c r="BV148" s="32"/>
      <c r="BW148" s="21"/>
      <c r="BX148" s="21"/>
      <c r="BY148" s="32"/>
      <c r="BZ148" s="21"/>
      <c r="CA148" s="21"/>
      <c r="CB148" s="32"/>
      <c r="CC148" s="21"/>
      <c r="CD148" s="21"/>
      <c r="CE148" s="32"/>
      <c r="CF148" s="21"/>
      <c r="CG148" s="21"/>
      <c r="CH148" s="32"/>
      <c r="CI148" s="21"/>
      <c r="CJ148" s="21"/>
      <c r="CK148" s="32"/>
      <c r="CL148" s="21"/>
      <c r="CM148" s="21"/>
      <c r="CN148" s="32"/>
      <c r="CO148" s="21"/>
      <c r="CP148" s="21"/>
      <c r="CQ148" s="134">
        <f t="shared" si="1"/>
        <v>0.4</v>
      </c>
      <c r="CR148" s="135">
        <f t="shared" si="2"/>
        <v>45945</v>
      </c>
      <c r="CS148" s="32">
        <f t="shared" si="3"/>
        <v>46149</v>
      </c>
      <c r="CT148" s="136"/>
      <c r="CU148" s="136"/>
      <c r="CV148" s="32"/>
      <c r="CW148" s="19"/>
      <c r="CX148" s="20"/>
      <c r="CY148" s="20"/>
      <c r="CZ148" s="137" t="str">
        <f t="shared" si="4"/>
        <v>En Ejecución</v>
      </c>
      <c r="DA148" s="21"/>
      <c r="DB148" s="21"/>
      <c r="DC148" s="119" t="s">
        <v>371</v>
      </c>
    </row>
    <row r="149" spans="1:107" ht="22.5" customHeight="1">
      <c r="A149" s="23" t="s">
        <v>143</v>
      </c>
      <c r="B149" s="23" t="s">
        <v>144</v>
      </c>
      <c r="C149" s="28">
        <v>45806</v>
      </c>
      <c r="D149" s="24" t="s">
        <v>210</v>
      </c>
      <c r="E149" s="25" t="s">
        <v>323</v>
      </c>
      <c r="F149" s="26" t="s">
        <v>372</v>
      </c>
      <c r="G149" s="19"/>
      <c r="H149" s="25" t="s">
        <v>325</v>
      </c>
      <c r="I149" s="33" t="s">
        <v>373</v>
      </c>
      <c r="J149" s="10">
        <v>1</v>
      </c>
      <c r="K149" s="138" t="s">
        <v>374</v>
      </c>
      <c r="L149" s="24" t="s">
        <v>328</v>
      </c>
      <c r="M149" s="10" t="s">
        <v>375</v>
      </c>
      <c r="N149" s="10" t="s">
        <v>375</v>
      </c>
      <c r="O149" s="111">
        <v>1</v>
      </c>
      <c r="P149" s="141" t="s">
        <v>376</v>
      </c>
      <c r="Q149" s="131"/>
      <c r="R149" s="154" t="s">
        <v>377</v>
      </c>
      <c r="S149" s="28">
        <v>45853</v>
      </c>
      <c r="T149" s="28">
        <v>46108</v>
      </c>
      <c r="U149" s="29"/>
      <c r="V149" s="23">
        <f t="shared" si="0"/>
        <v>46108</v>
      </c>
      <c r="W149" s="32">
        <v>45945</v>
      </c>
      <c r="X149" s="21" t="s">
        <v>378</v>
      </c>
      <c r="Y149" s="30">
        <v>0.9</v>
      </c>
      <c r="Z149" s="32">
        <v>45950</v>
      </c>
      <c r="AA149" s="106" t="s">
        <v>379</v>
      </c>
      <c r="AB149" s="19" t="s">
        <v>380</v>
      </c>
      <c r="AC149" s="32"/>
      <c r="AD149" s="33"/>
      <c r="AE149" s="30"/>
      <c r="AF149" s="32"/>
      <c r="AG149" s="21"/>
      <c r="AH149" s="21"/>
      <c r="AI149" s="32"/>
      <c r="AJ149" s="21"/>
      <c r="AK149" s="133"/>
      <c r="AL149" s="32"/>
      <c r="AM149" s="21"/>
      <c r="AN149" s="21"/>
      <c r="AO149" s="32"/>
      <c r="AP149" s="21"/>
      <c r="AQ149" s="133"/>
      <c r="AR149" s="32"/>
      <c r="AS149" s="19"/>
      <c r="AT149" s="19"/>
      <c r="AU149" s="32"/>
      <c r="AV149" s="33"/>
      <c r="AW149" s="133"/>
      <c r="AX149" s="32"/>
      <c r="AY149" s="21"/>
      <c r="AZ149" s="21"/>
      <c r="BA149" s="32"/>
      <c r="BB149" s="33"/>
      <c r="BC149" s="34"/>
      <c r="BD149" s="32"/>
      <c r="BE149" s="35"/>
      <c r="BF149" s="33"/>
      <c r="BG149" s="32"/>
      <c r="BH149" s="21"/>
      <c r="BI149" s="21"/>
      <c r="BJ149" s="32"/>
      <c r="BK149" s="21"/>
      <c r="BL149" s="21"/>
      <c r="BM149" s="32"/>
      <c r="BN149" s="21"/>
      <c r="BO149" s="21"/>
      <c r="BP149" s="32"/>
      <c r="BQ149" s="21"/>
      <c r="BR149" s="21"/>
      <c r="BS149" s="32"/>
      <c r="BT149" s="21"/>
      <c r="BU149" s="21"/>
      <c r="BV149" s="32"/>
      <c r="BW149" s="21"/>
      <c r="BX149" s="21"/>
      <c r="BY149" s="32"/>
      <c r="BZ149" s="21"/>
      <c r="CA149" s="21"/>
      <c r="CB149" s="32"/>
      <c r="CC149" s="21"/>
      <c r="CD149" s="21"/>
      <c r="CE149" s="32"/>
      <c r="CF149" s="21"/>
      <c r="CG149" s="21"/>
      <c r="CH149" s="32"/>
      <c r="CI149" s="21"/>
      <c r="CJ149" s="21"/>
      <c r="CK149" s="32"/>
      <c r="CL149" s="21"/>
      <c r="CM149" s="21"/>
      <c r="CN149" s="32"/>
      <c r="CO149" s="21"/>
      <c r="CP149" s="21"/>
      <c r="CQ149" s="134">
        <f t="shared" si="1"/>
        <v>0.9</v>
      </c>
      <c r="CR149" s="135">
        <f t="shared" si="2"/>
        <v>45945</v>
      </c>
      <c r="CS149" s="32">
        <f t="shared" si="3"/>
        <v>46115</v>
      </c>
      <c r="CT149" s="136"/>
      <c r="CU149" s="136"/>
      <c r="CV149" s="32"/>
      <c r="CW149" s="19"/>
      <c r="CX149" s="20"/>
      <c r="CY149" s="20"/>
      <c r="CZ149" s="137" t="str">
        <f t="shared" si="4"/>
        <v>En Ejecución</v>
      </c>
      <c r="DA149" s="21"/>
      <c r="DB149" s="21"/>
      <c r="DC149" s="119"/>
    </row>
    <row r="150" spans="1:107" ht="22.5" customHeight="1">
      <c r="A150" s="23" t="s">
        <v>143</v>
      </c>
      <c r="B150" s="23" t="s">
        <v>144</v>
      </c>
      <c r="C150" s="28">
        <v>45806</v>
      </c>
      <c r="D150" s="24" t="s">
        <v>215</v>
      </c>
      <c r="E150" s="25" t="s">
        <v>323</v>
      </c>
      <c r="F150" s="26" t="s">
        <v>381</v>
      </c>
      <c r="G150" s="19"/>
      <c r="H150" s="25" t="s">
        <v>325</v>
      </c>
      <c r="I150" s="33" t="s">
        <v>382</v>
      </c>
      <c r="J150" s="10">
        <v>2</v>
      </c>
      <c r="K150" s="138" t="s">
        <v>383</v>
      </c>
      <c r="L150" s="24" t="s">
        <v>151</v>
      </c>
      <c r="M150" s="10" t="s">
        <v>384</v>
      </c>
      <c r="N150" s="10" t="s">
        <v>385</v>
      </c>
      <c r="O150" s="10">
        <v>1</v>
      </c>
      <c r="P150" s="141" t="s">
        <v>386</v>
      </c>
      <c r="Q150" s="131"/>
      <c r="R150" s="154" t="s">
        <v>387</v>
      </c>
      <c r="S150" s="28">
        <v>45853</v>
      </c>
      <c r="T150" s="28">
        <v>46170</v>
      </c>
      <c r="U150" s="11"/>
      <c r="V150" s="23">
        <f t="shared" si="0"/>
        <v>46170</v>
      </c>
      <c r="W150" s="32">
        <v>45944</v>
      </c>
      <c r="X150" s="21" t="s">
        <v>388</v>
      </c>
      <c r="Y150" s="30">
        <v>0.2</v>
      </c>
      <c r="Z150" s="32">
        <v>45958</v>
      </c>
      <c r="AA150" s="106" t="s">
        <v>389</v>
      </c>
      <c r="AB150" s="19" t="s">
        <v>390</v>
      </c>
      <c r="AC150" s="32"/>
      <c r="AD150" s="33"/>
      <c r="AE150" s="30"/>
      <c r="AF150" s="32"/>
      <c r="AG150" s="21"/>
      <c r="AH150" s="21"/>
      <c r="AI150" s="32"/>
      <c r="AJ150" s="21"/>
      <c r="AK150" s="133"/>
      <c r="AL150" s="32"/>
      <c r="AM150" s="21"/>
      <c r="AN150" s="21"/>
      <c r="AO150" s="32"/>
      <c r="AP150" s="21"/>
      <c r="AQ150" s="133"/>
      <c r="AR150" s="32"/>
      <c r="AS150" s="19"/>
      <c r="AT150" s="19"/>
      <c r="AU150" s="32"/>
      <c r="AV150" s="33"/>
      <c r="AW150" s="133"/>
      <c r="AX150" s="32"/>
      <c r="AY150" s="21"/>
      <c r="AZ150" s="21"/>
      <c r="BA150" s="32"/>
      <c r="BB150" s="33"/>
      <c r="BC150" s="34"/>
      <c r="BD150" s="32"/>
      <c r="BE150" s="35"/>
      <c r="BF150" s="33"/>
      <c r="BG150" s="32"/>
      <c r="BH150" s="21"/>
      <c r="BI150" s="21"/>
      <c r="BJ150" s="32"/>
      <c r="BK150" s="21"/>
      <c r="BL150" s="21"/>
      <c r="BM150" s="32"/>
      <c r="BN150" s="21"/>
      <c r="BO150" s="21"/>
      <c r="BP150" s="32"/>
      <c r="BQ150" s="21"/>
      <c r="BR150" s="21"/>
      <c r="BS150" s="32"/>
      <c r="BT150" s="21"/>
      <c r="BU150" s="21"/>
      <c r="BV150" s="32"/>
      <c r="BW150" s="21"/>
      <c r="BX150" s="21"/>
      <c r="BY150" s="32"/>
      <c r="BZ150" s="21"/>
      <c r="CA150" s="21"/>
      <c r="CB150" s="32"/>
      <c r="CC150" s="21"/>
      <c r="CD150" s="21"/>
      <c r="CE150" s="32"/>
      <c r="CF150" s="21"/>
      <c r="CG150" s="21"/>
      <c r="CH150" s="32"/>
      <c r="CI150" s="21"/>
      <c r="CJ150" s="21"/>
      <c r="CK150" s="32"/>
      <c r="CL150" s="21"/>
      <c r="CM150" s="21"/>
      <c r="CN150" s="32"/>
      <c r="CO150" s="21"/>
      <c r="CP150" s="21"/>
      <c r="CQ150" s="134">
        <f t="shared" si="1"/>
        <v>0.2</v>
      </c>
      <c r="CR150" s="135">
        <f t="shared" si="2"/>
        <v>45944</v>
      </c>
      <c r="CS150" s="32">
        <f t="shared" si="3"/>
        <v>46177</v>
      </c>
      <c r="CT150" s="136"/>
      <c r="CU150" s="136"/>
      <c r="CV150" s="32"/>
      <c r="CW150" s="19"/>
      <c r="CX150" s="20"/>
      <c r="CY150" s="20"/>
      <c r="CZ150" s="137" t="str">
        <f t="shared" si="4"/>
        <v>En Ejecución</v>
      </c>
      <c r="DA150" s="21"/>
      <c r="DB150" s="21"/>
      <c r="DC150" s="119"/>
    </row>
    <row r="151" spans="1:107" ht="22.5" customHeight="1">
      <c r="A151" s="23" t="s">
        <v>143</v>
      </c>
      <c r="B151" s="23" t="s">
        <v>144</v>
      </c>
      <c r="C151" s="28">
        <v>45806</v>
      </c>
      <c r="D151" s="24" t="s">
        <v>215</v>
      </c>
      <c r="E151" s="25" t="s">
        <v>323</v>
      </c>
      <c r="F151" s="26" t="s">
        <v>381</v>
      </c>
      <c r="G151" s="19"/>
      <c r="H151" s="25" t="s">
        <v>325</v>
      </c>
      <c r="I151" s="33" t="s">
        <v>382</v>
      </c>
      <c r="J151" s="10">
        <v>3</v>
      </c>
      <c r="K151" s="138" t="s">
        <v>391</v>
      </c>
      <c r="L151" s="24" t="s">
        <v>151</v>
      </c>
      <c r="M151" s="10" t="s">
        <v>392</v>
      </c>
      <c r="N151" s="10" t="s">
        <v>393</v>
      </c>
      <c r="O151" s="10">
        <v>4</v>
      </c>
      <c r="P151" s="141" t="s">
        <v>394</v>
      </c>
      <c r="Q151" s="131"/>
      <c r="R151" s="154" t="s">
        <v>387</v>
      </c>
      <c r="S151" s="28">
        <v>45853</v>
      </c>
      <c r="T151" s="28">
        <v>46170</v>
      </c>
      <c r="U151" s="11"/>
      <c r="V151" s="23">
        <f t="shared" si="0"/>
        <v>46170</v>
      </c>
      <c r="W151" s="32">
        <v>45944</v>
      </c>
      <c r="X151" s="21" t="s">
        <v>395</v>
      </c>
      <c r="Y151" s="30">
        <v>0.2</v>
      </c>
      <c r="Z151" s="32">
        <v>45958</v>
      </c>
      <c r="AA151" s="109" t="s">
        <v>396</v>
      </c>
      <c r="AB151" s="19" t="s">
        <v>390</v>
      </c>
      <c r="AC151" s="32"/>
      <c r="AD151" s="33"/>
      <c r="AE151" s="30"/>
      <c r="AF151" s="32"/>
      <c r="AG151" s="21"/>
      <c r="AH151" s="21"/>
      <c r="AI151" s="32"/>
      <c r="AJ151" s="21"/>
      <c r="AK151" s="133"/>
      <c r="AL151" s="32"/>
      <c r="AM151" s="21"/>
      <c r="AN151" s="21"/>
      <c r="AO151" s="32"/>
      <c r="AP151" s="21"/>
      <c r="AQ151" s="133"/>
      <c r="AR151" s="32"/>
      <c r="AS151" s="19"/>
      <c r="AT151" s="19"/>
      <c r="AU151" s="32"/>
      <c r="AV151" s="33"/>
      <c r="AW151" s="133"/>
      <c r="AX151" s="32"/>
      <c r="AY151" s="21"/>
      <c r="AZ151" s="21"/>
      <c r="BA151" s="32"/>
      <c r="BB151" s="33"/>
      <c r="BC151" s="34"/>
      <c r="BD151" s="32"/>
      <c r="BE151" s="35"/>
      <c r="BF151" s="33"/>
      <c r="BG151" s="32"/>
      <c r="BH151" s="21"/>
      <c r="BI151" s="21"/>
      <c r="BJ151" s="32"/>
      <c r="BK151" s="21"/>
      <c r="BL151" s="21"/>
      <c r="BM151" s="32"/>
      <c r="BN151" s="21"/>
      <c r="BO151" s="21"/>
      <c r="BP151" s="32"/>
      <c r="BQ151" s="21"/>
      <c r="BR151" s="21"/>
      <c r="BS151" s="32"/>
      <c r="BT151" s="21"/>
      <c r="BU151" s="21"/>
      <c r="BV151" s="32"/>
      <c r="BW151" s="21"/>
      <c r="BX151" s="21"/>
      <c r="BY151" s="32"/>
      <c r="BZ151" s="21"/>
      <c r="CA151" s="21"/>
      <c r="CB151" s="32"/>
      <c r="CC151" s="21"/>
      <c r="CD151" s="21"/>
      <c r="CE151" s="32"/>
      <c r="CF151" s="21"/>
      <c r="CG151" s="21"/>
      <c r="CH151" s="32"/>
      <c r="CI151" s="21"/>
      <c r="CJ151" s="21"/>
      <c r="CK151" s="32"/>
      <c r="CL151" s="21"/>
      <c r="CM151" s="21"/>
      <c r="CN151" s="32"/>
      <c r="CO151" s="21"/>
      <c r="CP151" s="21"/>
      <c r="CQ151" s="134">
        <f t="shared" si="1"/>
        <v>0.2</v>
      </c>
      <c r="CR151" s="135">
        <f t="shared" si="2"/>
        <v>45944</v>
      </c>
      <c r="CS151" s="32">
        <f t="shared" si="3"/>
        <v>46177</v>
      </c>
      <c r="CT151" s="136"/>
      <c r="CU151" s="136"/>
      <c r="CV151" s="32"/>
      <c r="CW151" s="19"/>
      <c r="CX151" s="20"/>
      <c r="CY151" s="20"/>
      <c r="CZ151" s="137" t="str">
        <f t="shared" si="4"/>
        <v>En Ejecución</v>
      </c>
      <c r="DA151" s="21"/>
      <c r="DB151" s="21"/>
      <c r="DC151" s="119"/>
    </row>
    <row r="152" spans="1:107" ht="22.5" customHeight="1">
      <c r="A152" s="23" t="s">
        <v>143</v>
      </c>
      <c r="B152" s="23" t="s">
        <v>144</v>
      </c>
      <c r="C152" s="28">
        <v>45806</v>
      </c>
      <c r="D152" s="24" t="s">
        <v>397</v>
      </c>
      <c r="E152" s="25" t="s">
        <v>323</v>
      </c>
      <c r="F152" s="26" t="s">
        <v>398</v>
      </c>
      <c r="G152" s="19"/>
      <c r="H152" s="25" t="s">
        <v>325</v>
      </c>
      <c r="I152" s="33" t="s">
        <v>399</v>
      </c>
      <c r="J152" s="10">
        <v>1</v>
      </c>
      <c r="K152" s="138" t="s">
        <v>400</v>
      </c>
      <c r="L152" s="24" t="s">
        <v>328</v>
      </c>
      <c r="M152" s="10" t="s">
        <v>401</v>
      </c>
      <c r="N152" s="10" t="s">
        <v>401</v>
      </c>
      <c r="O152" s="111">
        <v>1</v>
      </c>
      <c r="P152" s="141" t="s">
        <v>402</v>
      </c>
      <c r="Q152" s="131"/>
      <c r="R152" s="154" t="s">
        <v>403</v>
      </c>
      <c r="S152" s="28">
        <v>45853</v>
      </c>
      <c r="T152" s="28">
        <v>46127</v>
      </c>
      <c r="U152" s="29"/>
      <c r="V152" s="23">
        <f t="shared" si="0"/>
        <v>46127</v>
      </c>
      <c r="W152" s="32">
        <v>45945</v>
      </c>
      <c r="X152" s="21" t="s">
        <v>404</v>
      </c>
      <c r="Y152" s="30">
        <v>0.3</v>
      </c>
      <c r="Z152" s="32">
        <v>45953</v>
      </c>
      <c r="AA152" s="106" t="s">
        <v>405</v>
      </c>
      <c r="AB152" s="19" t="s">
        <v>406</v>
      </c>
      <c r="AC152" s="32"/>
      <c r="AD152" s="33"/>
      <c r="AE152" s="30"/>
      <c r="AF152" s="32"/>
      <c r="AG152" s="21"/>
      <c r="AH152" s="21"/>
      <c r="AI152" s="32"/>
      <c r="AJ152" s="21"/>
      <c r="AK152" s="133"/>
      <c r="AL152" s="32"/>
      <c r="AM152" s="21"/>
      <c r="AN152" s="21"/>
      <c r="AO152" s="32"/>
      <c r="AP152" s="21"/>
      <c r="AQ152" s="133"/>
      <c r="AR152" s="32"/>
      <c r="AS152" s="19"/>
      <c r="AT152" s="19"/>
      <c r="AU152" s="32"/>
      <c r="AV152" s="33"/>
      <c r="AW152" s="133"/>
      <c r="AX152" s="32"/>
      <c r="AY152" s="21"/>
      <c r="AZ152" s="21"/>
      <c r="BA152" s="32"/>
      <c r="BB152" s="33"/>
      <c r="BC152" s="34"/>
      <c r="BD152" s="32"/>
      <c r="BE152" s="35"/>
      <c r="BF152" s="33"/>
      <c r="BG152" s="32"/>
      <c r="BH152" s="21"/>
      <c r="BI152" s="21"/>
      <c r="BJ152" s="32"/>
      <c r="BK152" s="21"/>
      <c r="BL152" s="21"/>
      <c r="BM152" s="32"/>
      <c r="BN152" s="21"/>
      <c r="BO152" s="21"/>
      <c r="BP152" s="32"/>
      <c r="BQ152" s="21"/>
      <c r="BR152" s="21"/>
      <c r="BS152" s="32"/>
      <c r="BT152" s="21"/>
      <c r="BU152" s="21"/>
      <c r="BV152" s="32"/>
      <c r="BW152" s="21"/>
      <c r="BX152" s="21"/>
      <c r="BY152" s="32"/>
      <c r="BZ152" s="21"/>
      <c r="CA152" s="21"/>
      <c r="CB152" s="32"/>
      <c r="CC152" s="21"/>
      <c r="CD152" s="21"/>
      <c r="CE152" s="32"/>
      <c r="CF152" s="21"/>
      <c r="CG152" s="21"/>
      <c r="CH152" s="32"/>
      <c r="CI152" s="21"/>
      <c r="CJ152" s="21"/>
      <c r="CK152" s="32"/>
      <c r="CL152" s="21"/>
      <c r="CM152" s="21"/>
      <c r="CN152" s="32"/>
      <c r="CO152" s="21"/>
      <c r="CP152" s="21"/>
      <c r="CQ152" s="134">
        <f t="shared" si="1"/>
        <v>0.3</v>
      </c>
      <c r="CR152" s="135">
        <f t="shared" si="2"/>
        <v>45945</v>
      </c>
      <c r="CS152" s="32">
        <f t="shared" si="3"/>
        <v>46134</v>
      </c>
      <c r="CT152" s="136"/>
      <c r="CU152" s="136"/>
      <c r="CV152" s="32"/>
      <c r="CW152" s="19"/>
      <c r="CX152" s="20"/>
      <c r="CY152" s="20"/>
      <c r="CZ152" s="137" t="str">
        <f t="shared" si="4"/>
        <v>En Ejecución</v>
      </c>
      <c r="DA152" s="21"/>
      <c r="DB152" s="21"/>
      <c r="DC152" s="119"/>
    </row>
    <row r="153" spans="1:107" ht="22.5" customHeight="1">
      <c r="A153" s="23" t="s">
        <v>143</v>
      </c>
      <c r="B153" s="23" t="s">
        <v>144</v>
      </c>
      <c r="C153" s="28">
        <v>45806</v>
      </c>
      <c r="D153" s="24" t="s">
        <v>407</v>
      </c>
      <c r="E153" s="25" t="s">
        <v>323</v>
      </c>
      <c r="F153" s="26" t="s">
        <v>408</v>
      </c>
      <c r="G153" s="19"/>
      <c r="H153" s="25" t="s">
        <v>325</v>
      </c>
      <c r="I153" s="33" t="s">
        <v>409</v>
      </c>
      <c r="J153" s="10">
        <v>1</v>
      </c>
      <c r="K153" s="138" t="s">
        <v>410</v>
      </c>
      <c r="L153" s="24" t="s">
        <v>328</v>
      </c>
      <c r="M153" s="10" t="s">
        <v>411</v>
      </c>
      <c r="N153" s="10" t="s">
        <v>412</v>
      </c>
      <c r="O153" s="10">
        <v>1</v>
      </c>
      <c r="P153" s="141" t="s">
        <v>413</v>
      </c>
      <c r="Q153" s="131"/>
      <c r="R153" s="154" t="s">
        <v>332</v>
      </c>
      <c r="S153" s="28">
        <v>45853</v>
      </c>
      <c r="T153" s="28">
        <v>46170</v>
      </c>
      <c r="U153" s="11">
        <v>158</v>
      </c>
      <c r="V153" s="23">
        <f t="shared" si="0"/>
        <v>46328</v>
      </c>
      <c r="W153" s="32">
        <v>45945</v>
      </c>
      <c r="X153" s="21" t="s">
        <v>414</v>
      </c>
      <c r="Y153" s="30">
        <v>0</v>
      </c>
      <c r="Z153" s="32">
        <v>45968</v>
      </c>
      <c r="AA153" s="106" t="s">
        <v>415</v>
      </c>
      <c r="AB153" s="19" t="s">
        <v>335</v>
      </c>
      <c r="AC153" s="32"/>
      <c r="AD153" s="33"/>
      <c r="AE153" s="30"/>
      <c r="AF153" s="32"/>
      <c r="AG153" s="21"/>
      <c r="AH153" s="21"/>
      <c r="AI153" s="32"/>
      <c r="AJ153" s="21"/>
      <c r="AK153" s="133"/>
      <c r="AL153" s="32"/>
      <c r="AM153" s="21"/>
      <c r="AN153" s="21"/>
      <c r="AO153" s="32"/>
      <c r="AP153" s="21"/>
      <c r="AQ153" s="133"/>
      <c r="AR153" s="32"/>
      <c r="AS153" s="19"/>
      <c r="AT153" s="19"/>
      <c r="AU153" s="32"/>
      <c r="AV153" s="33"/>
      <c r="AW153" s="133"/>
      <c r="AX153" s="32"/>
      <c r="AY153" s="21"/>
      <c r="AZ153" s="21"/>
      <c r="BA153" s="32"/>
      <c r="BB153" s="33"/>
      <c r="BC153" s="34"/>
      <c r="BD153" s="32"/>
      <c r="BE153" s="35"/>
      <c r="BF153" s="33"/>
      <c r="BG153" s="32"/>
      <c r="BH153" s="21"/>
      <c r="BI153" s="21"/>
      <c r="BJ153" s="32"/>
      <c r="BK153" s="21"/>
      <c r="BL153" s="21"/>
      <c r="BM153" s="32"/>
      <c r="BN153" s="21"/>
      <c r="BO153" s="21"/>
      <c r="BP153" s="32"/>
      <c r="BQ153" s="21"/>
      <c r="BR153" s="21"/>
      <c r="BS153" s="32"/>
      <c r="BT153" s="21"/>
      <c r="BU153" s="21"/>
      <c r="BV153" s="32"/>
      <c r="BW153" s="21"/>
      <c r="BX153" s="21"/>
      <c r="BY153" s="32"/>
      <c r="BZ153" s="21"/>
      <c r="CA153" s="21"/>
      <c r="CB153" s="32"/>
      <c r="CC153" s="21"/>
      <c r="CD153" s="21"/>
      <c r="CE153" s="32"/>
      <c r="CF153" s="21"/>
      <c r="CG153" s="21"/>
      <c r="CH153" s="32"/>
      <c r="CI153" s="21"/>
      <c r="CJ153" s="21"/>
      <c r="CK153" s="32"/>
      <c r="CL153" s="21"/>
      <c r="CM153" s="21"/>
      <c r="CN153" s="32"/>
      <c r="CO153" s="21"/>
      <c r="CP153" s="21"/>
      <c r="CQ153" s="134">
        <f t="shared" si="1"/>
        <v>0</v>
      </c>
      <c r="CR153" s="135">
        <f t="shared" si="2"/>
        <v>45945</v>
      </c>
      <c r="CS153" s="32">
        <f t="shared" si="3"/>
        <v>46335</v>
      </c>
      <c r="CT153" s="136"/>
      <c r="CU153" s="136"/>
      <c r="CV153" s="32"/>
      <c r="CW153" s="19"/>
      <c r="CX153" s="20"/>
      <c r="CY153" s="20"/>
      <c r="CZ153" s="137" t="str">
        <f t="shared" si="4"/>
        <v>En Ejecución</v>
      </c>
      <c r="DA153" s="21"/>
      <c r="DB153" s="21"/>
      <c r="DC153" s="119" t="s">
        <v>416</v>
      </c>
    </row>
    <row r="154" spans="1:107" ht="22.5" customHeight="1">
      <c r="A154" s="23" t="s">
        <v>143</v>
      </c>
      <c r="B154" s="23" t="s">
        <v>144</v>
      </c>
      <c r="C154" s="28">
        <v>45806</v>
      </c>
      <c r="D154" s="24" t="s">
        <v>417</v>
      </c>
      <c r="E154" s="25" t="s">
        <v>323</v>
      </c>
      <c r="F154" s="26" t="s">
        <v>418</v>
      </c>
      <c r="G154" s="19"/>
      <c r="H154" s="25" t="s">
        <v>325</v>
      </c>
      <c r="I154" s="33" t="s">
        <v>419</v>
      </c>
      <c r="J154" s="10">
        <v>1</v>
      </c>
      <c r="K154" s="138" t="s">
        <v>420</v>
      </c>
      <c r="L154" s="24" t="s">
        <v>328</v>
      </c>
      <c r="M154" s="10" t="s">
        <v>421</v>
      </c>
      <c r="N154" s="10" t="s">
        <v>421</v>
      </c>
      <c r="O154" s="111">
        <v>1</v>
      </c>
      <c r="P154" s="141" t="s">
        <v>422</v>
      </c>
      <c r="Q154" s="131"/>
      <c r="R154" s="154" t="s">
        <v>342</v>
      </c>
      <c r="S154" s="28">
        <v>45853</v>
      </c>
      <c r="T154" s="28">
        <v>46170</v>
      </c>
      <c r="U154" s="29"/>
      <c r="V154" s="23">
        <f t="shared" si="0"/>
        <v>46170</v>
      </c>
      <c r="W154" s="32">
        <v>45931</v>
      </c>
      <c r="X154" s="21" t="s">
        <v>423</v>
      </c>
      <c r="Y154" s="30">
        <v>0.9</v>
      </c>
      <c r="Z154" s="32">
        <v>45937</v>
      </c>
      <c r="AA154" s="106" t="s">
        <v>424</v>
      </c>
      <c r="AB154" s="19" t="s">
        <v>345</v>
      </c>
      <c r="AC154" s="32"/>
      <c r="AD154" s="33"/>
      <c r="AE154" s="30"/>
      <c r="AF154" s="32"/>
      <c r="AG154" s="21"/>
      <c r="AH154" s="21"/>
      <c r="AI154" s="32"/>
      <c r="AJ154" s="21"/>
      <c r="AK154" s="133"/>
      <c r="AL154" s="32"/>
      <c r="AM154" s="21"/>
      <c r="AN154" s="21"/>
      <c r="AO154" s="32"/>
      <c r="AP154" s="21"/>
      <c r="AQ154" s="133"/>
      <c r="AR154" s="32"/>
      <c r="AS154" s="19"/>
      <c r="AT154" s="19"/>
      <c r="AU154" s="32"/>
      <c r="AV154" s="33"/>
      <c r="AW154" s="133"/>
      <c r="AX154" s="32"/>
      <c r="AY154" s="21"/>
      <c r="AZ154" s="21"/>
      <c r="BA154" s="32"/>
      <c r="BB154" s="33"/>
      <c r="BC154" s="34"/>
      <c r="BD154" s="32"/>
      <c r="BE154" s="35"/>
      <c r="BF154" s="33"/>
      <c r="BG154" s="32"/>
      <c r="BH154" s="21"/>
      <c r="BI154" s="21"/>
      <c r="BJ154" s="32"/>
      <c r="BK154" s="21"/>
      <c r="BL154" s="21"/>
      <c r="BM154" s="32"/>
      <c r="BN154" s="21"/>
      <c r="BO154" s="21"/>
      <c r="BP154" s="32"/>
      <c r="BQ154" s="21"/>
      <c r="BR154" s="21"/>
      <c r="BS154" s="32"/>
      <c r="BT154" s="21"/>
      <c r="BU154" s="21"/>
      <c r="BV154" s="32"/>
      <c r="BW154" s="21"/>
      <c r="BX154" s="21"/>
      <c r="BY154" s="32"/>
      <c r="BZ154" s="21"/>
      <c r="CA154" s="21"/>
      <c r="CB154" s="32"/>
      <c r="CC154" s="21"/>
      <c r="CD154" s="21"/>
      <c r="CE154" s="32"/>
      <c r="CF154" s="21"/>
      <c r="CG154" s="21"/>
      <c r="CH154" s="32"/>
      <c r="CI154" s="21"/>
      <c r="CJ154" s="21"/>
      <c r="CK154" s="32"/>
      <c r="CL154" s="21"/>
      <c r="CM154" s="21"/>
      <c r="CN154" s="32"/>
      <c r="CO154" s="21"/>
      <c r="CP154" s="21"/>
      <c r="CQ154" s="134">
        <f t="shared" si="1"/>
        <v>0.9</v>
      </c>
      <c r="CR154" s="135">
        <f t="shared" si="2"/>
        <v>45931</v>
      </c>
      <c r="CS154" s="32">
        <f t="shared" si="3"/>
        <v>46177</v>
      </c>
      <c r="CT154" s="136"/>
      <c r="CU154" s="136"/>
      <c r="CV154" s="32"/>
      <c r="CW154" s="19"/>
      <c r="CX154" s="20"/>
      <c r="CY154" s="20"/>
      <c r="CZ154" s="137" t="str">
        <f t="shared" si="4"/>
        <v>En Ejecución</v>
      </c>
      <c r="DA154" s="21"/>
      <c r="DB154" s="21"/>
      <c r="DC154" s="119"/>
    </row>
    <row r="155" spans="1:107" ht="22.5" customHeight="1">
      <c r="A155" s="23" t="s">
        <v>143</v>
      </c>
      <c r="B155" s="23" t="s">
        <v>144</v>
      </c>
      <c r="C155" s="28">
        <v>45806</v>
      </c>
      <c r="D155" s="24" t="s">
        <v>425</v>
      </c>
      <c r="E155" s="25" t="s">
        <v>323</v>
      </c>
      <c r="F155" s="26" t="s">
        <v>426</v>
      </c>
      <c r="G155" s="19"/>
      <c r="H155" s="25" t="s">
        <v>325</v>
      </c>
      <c r="I155" s="33" t="s">
        <v>399</v>
      </c>
      <c r="J155" s="10">
        <v>1</v>
      </c>
      <c r="K155" s="138" t="s">
        <v>400</v>
      </c>
      <c r="L155" s="24" t="s">
        <v>328</v>
      </c>
      <c r="M155" s="10" t="s">
        <v>401</v>
      </c>
      <c r="N155" s="10" t="s">
        <v>401</v>
      </c>
      <c r="O155" s="111">
        <v>1</v>
      </c>
      <c r="P155" s="141" t="s">
        <v>402</v>
      </c>
      <c r="Q155" s="131"/>
      <c r="R155" s="154" t="s">
        <v>427</v>
      </c>
      <c r="S155" s="28">
        <v>45853</v>
      </c>
      <c r="T155" s="28">
        <v>46127</v>
      </c>
      <c r="U155" s="29"/>
      <c r="V155" s="23">
        <f t="shared" si="0"/>
        <v>46127</v>
      </c>
      <c r="W155" s="32">
        <v>45945</v>
      </c>
      <c r="X155" s="21" t="s">
        <v>404</v>
      </c>
      <c r="Y155" s="30">
        <v>0.3</v>
      </c>
      <c r="Z155" s="32">
        <v>45953</v>
      </c>
      <c r="AA155" s="106" t="s">
        <v>405</v>
      </c>
      <c r="AB155" s="19" t="s">
        <v>406</v>
      </c>
      <c r="AC155" s="32"/>
      <c r="AD155" s="33"/>
      <c r="AE155" s="30"/>
      <c r="AF155" s="32"/>
      <c r="AG155" s="21"/>
      <c r="AH155" s="21"/>
      <c r="AI155" s="32"/>
      <c r="AJ155" s="21"/>
      <c r="AK155" s="133"/>
      <c r="AL155" s="32"/>
      <c r="AM155" s="21"/>
      <c r="AN155" s="21"/>
      <c r="AO155" s="32"/>
      <c r="AP155" s="21"/>
      <c r="AQ155" s="133"/>
      <c r="AR155" s="32"/>
      <c r="AS155" s="19"/>
      <c r="AT155" s="19"/>
      <c r="AU155" s="32"/>
      <c r="AV155" s="33"/>
      <c r="AW155" s="133"/>
      <c r="AX155" s="32"/>
      <c r="AY155" s="21"/>
      <c r="AZ155" s="21"/>
      <c r="BA155" s="32"/>
      <c r="BB155" s="33"/>
      <c r="BC155" s="34"/>
      <c r="BD155" s="32"/>
      <c r="BE155" s="35"/>
      <c r="BF155" s="33"/>
      <c r="BG155" s="32"/>
      <c r="BH155" s="21"/>
      <c r="BI155" s="21"/>
      <c r="BJ155" s="32"/>
      <c r="BK155" s="21"/>
      <c r="BL155" s="21"/>
      <c r="BM155" s="32"/>
      <c r="BN155" s="21"/>
      <c r="BO155" s="21"/>
      <c r="BP155" s="32"/>
      <c r="BQ155" s="21"/>
      <c r="BR155" s="21"/>
      <c r="BS155" s="32"/>
      <c r="BT155" s="21"/>
      <c r="BU155" s="21"/>
      <c r="BV155" s="32"/>
      <c r="BW155" s="21"/>
      <c r="BX155" s="21"/>
      <c r="BY155" s="32"/>
      <c r="BZ155" s="21"/>
      <c r="CA155" s="21"/>
      <c r="CB155" s="32"/>
      <c r="CC155" s="21"/>
      <c r="CD155" s="21"/>
      <c r="CE155" s="32"/>
      <c r="CF155" s="21"/>
      <c r="CG155" s="21"/>
      <c r="CH155" s="32"/>
      <c r="CI155" s="21"/>
      <c r="CJ155" s="21"/>
      <c r="CK155" s="32"/>
      <c r="CL155" s="21"/>
      <c r="CM155" s="21"/>
      <c r="CN155" s="32"/>
      <c r="CO155" s="21"/>
      <c r="CP155" s="21"/>
      <c r="CQ155" s="134">
        <f t="shared" si="1"/>
        <v>0.3</v>
      </c>
      <c r="CR155" s="135">
        <f t="shared" si="2"/>
        <v>45945</v>
      </c>
      <c r="CS155" s="32">
        <f t="shared" si="3"/>
        <v>46134</v>
      </c>
      <c r="CT155" s="136"/>
      <c r="CU155" s="136"/>
      <c r="CV155" s="32"/>
      <c r="CW155" s="19"/>
      <c r="CX155" s="20"/>
      <c r="CY155" s="20"/>
      <c r="CZ155" s="137" t="str">
        <f t="shared" si="4"/>
        <v>En Ejecución</v>
      </c>
      <c r="DA155" s="21"/>
      <c r="DB155" s="21"/>
      <c r="DC155" s="119"/>
    </row>
    <row r="156" spans="1:107" ht="22.5" customHeight="1">
      <c r="A156" s="23" t="s">
        <v>143</v>
      </c>
      <c r="B156" s="23" t="s">
        <v>144</v>
      </c>
      <c r="C156" s="28">
        <v>45806</v>
      </c>
      <c r="D156" s="24" t="s">
        <v>225</v>
      </c>
      <c r="E156" s="25" t="s">
        <v>323</v>
      </c>
      <c r="F156" s="26" t="s">
        <v>428</v>
      </c>
      <c r="G156" s="19"/>
      <c r="H156" s="25" t="s">
        <v>325</v>
      </c>
      <c r="I156" s="33" t="s">
        <v>429</v>
      </c>
      <c r="J156" s="10">
        <v>1</v>
      </c>
      <c r="K156" s="138" t="s">
        <v>410</v>
      </c>
      <c r="L156" s="24" t="s">
        <v>229</v>
      </c>
      <c r="M156" s="10" t="s">
        <v>411</v>
      </c>
      <c r="N156" s="10" t="s">
        <v>412</v>
      </c>
      <c r="O156" s="111">
        <v>1</v>
      </c>
      <c r="P156" s="141" t="s">
        <v>413</v>
      </c>
      <c r="Q156" s="131"/>
      <c r="R156" s="154" t="s">
        <v>332</v>
      </c>
      <c r="S156" s="28">
        <v>45853</v>
      </c>
      <c r="T156" s="28">
        <v>46170</v>
      </c>
      <c r="U156" s="29">
        <v>158</v>
      </c>
      <c r="V156" s="23">
        <f t="shared" si="0"/>
        <v>46328</v>
      </c>
      <c r="W156" s="32">
        <v>45945</v>
      </c>
      <c r="X156" s="21" t="s">
        <v>430</v>
      </c>
      <c r="Y156" s="30">
        <v>0</v>
      </c>
      <c r="Z156" s="32">
        <v>45968</v>
      </c>
      <c r="AA156" s="106" t="s">
        <v>431</v>
      </c>
      <c r="AB156" s="19" t="s">
        <v>335</v>
      </c>
      <c r="AC156" s="32"/>
      <c r="AD156" s="33"/>
      <c r="AE156" s="30"/>
      <c r="AF156" s="32"/>
      <c r="AG156" s="21"/>
      <c r="AH156" s="21"/>
      <c r="AI156" s="32"/>
      <c r="AJ156" s="21"/>
      <c r="AK156" s="133"/>
      <c r="AL156" s="32"/>
      <c r="AM156" s="21"/>
      <c r="AN156" s="21"/>
      <c r="AO156" s="32"/>
      <c r="AP156" s="21"/>
      <c r="AQ156" s="133"/>
      <c r="AR156" s="32"/>
      <c r="AS156" s="19"/>
      <c r="AT156" s="19"/>
      <c r="AU156" s="32"/>
      <c r="AV156" s="33"/>
      <c r="AW156" s="133"/>
      <c r="AX156" s="32"/>
      <c r="AY156" s="21"/>
      <c r="AZ156" s="21"/>
      <c r="BA156" s="32"/>
      <c r="BB156" s="33"/>
      <c r="BC156" s="34"/>
      <c r="BD156" s="32"/>
      <c r="BE156" s="35"/>
      <c r="BF156" s="33"/>
      <c r="BG156" s="32"/>
      <c r="BH156" s="21"/>
      <c r="BI156" s="21"/>
      <c r="BJ156" s="32"/>
      <c r="BK156" s="21"/>
      <c r="BL156" s="21"/>
      <c r="BM156" s="32"/>
      <c r="BN156" s="21"/>
      <c r="BO156" s="21"/>
      <c r="BP156" s="32"/>
      <c r="BQ156" s="21"/>
      <c r="BR156" s="21"/>
      <c r="BS156" s="32"/>
      <c r="BT156" s="21"/>
      <c r="BU156" s="21"/>
      <c r="BV156" s="32"/>
      <c r="BW156" s="21"/>
      <c r="BX156" s="21"/>
      <c r="BY156" s="32"/>
      <c r="BZ156" s="21"/>
      <c r="CA156" s="21"/>
      <c r="CB156" s="32"/>
      <c r="CC156" s="21"/>
      <c r="CD156" s="21"/>
      <c r="CE156" s="32"/>
      <c r="CF156" s="21"/>
      <c r="CG156" s="21"/>
      <c r="CH156" s="32"/>
      <c r="CI156" s="21"/>
      <c r="CJ156" s="21"/>
      <c r="CK156" s="32"/>
      <c r="CL156" s="21"/>
      <c r="CM156" s="21"/>
      <c r="CN156" s="32"/>
      <c r="CO156" s="21"/>
      <c r="CP156" s="21"/>
      <c r="CQ156" s="134">
        <f t="shared" si="1"/>
        <v>0</v>
      </c>
      <c r="CR156" s="135">
        <f t="shared" si="2"/>
        <v>45945</v>
      </c>
      <c r="CS156" s="32">
        <f t="shared" si="3"/>
        <v>46335</v>
      </c>
      <c r="CT156" s="136"/>
      <c r="CU156" s="136"/>
      <c r="CV156" s="32"/>
      <c r="CW156" s="19"/>
      <c r="CX156" s="20"/>
      <c r="CY156" s="20"/>
      <c r="CZ156" s="137" t="str">
        <f t="shared" si="4"/>
        <v>En Ejecución</v>
      </c>
      <c r="DA156" s="21"/>
      <c r="DB156" s="21"/>
      <c r="DC156" s="119" t="s">
        <v>416</v>
      </c>
    </row>
    <row r="157" spans="1:107" ht="22.5" customHeight="1">
      <c r="A157" s="23" t="s">
        <v>143</v>
      </c>
      <c r="B157" s="23" t="s">
        <v>144</v>
      </c>
      <c r="C157" s="28">
        <v>45806</v>
      </c>
      <c r="D157" s="24" t="s">
        <v>246</v>
      </c>
      <c r="E157" s="25" t="s">
        <v>323</v>
      </c>
      <c r="F157" s="26" t="s">
        <v>432</v>
      </c>
      <c r="G157" s="19"/>
      <c r="H157" s="25" t="s">
        <v>325</v>
      </c>
      <c r="I157" s="33" t="s">
        <v>433</v>
      </c>
      <c r="J157" s="10">
        <v>1</v>
      </c>
      <c r="K157" s="138" t="s">
        <v>434</v>
      </c>
      <c r="L157" s="24" t="s">
        <v>229</v>
      </c>
      <c r="M157" s="10" t="s">
        <v>435</v>
      </c>
      <c r="N157" s="10" t="s">
        <v>435</v>
      </c>
      <c r="O157" s="128">
        <v>3</v>
      </c>
      <c r="P157" s="141" t="s">
        <v>436</v>
      </c>
      <c r="Q157" s="131"/>
      <c r="R157" s="154" t="s">
        <v>367</v>
      </c>
      <c r="S157" s="28">
        <v>45853</v>
      </c>
      <c r="T157" s="28">
        <v>46142</v>
      </c>
      <c r="U157" s="29"/>
      <c r="V157" s="23">
        <f t="shared" si="0"/>
        <v>46142</v>
      </c>
      <c r="W157" s="32">
        <v>45945</v>
      </c>
      <c r="X157" s="21" t="s">
        <v>437</v>
      </c>
      <c r="Y157" s="30">
        <v>0</v>
      </c>
      <c r="Z157" s="32">
        <v>45957</v>
      </c>
      <c r="AA157" s="106" t="s">
        <v>438</v>
      </c>
      <c r="AB157" s="19" t="s">
        <v>370</v>
      </c>
      <c r="AC157" s="32"/>
      <c r="AD157" s="33"/>
      <c r="AE157" s="30"/>
      <c r="AF157" s="32"/>
      <c r="AG157" s="21"/>
      <c r="AH157" s="21"/>
      <c r="AI157" s="32"/>
      <c r="AJ157" s="21"/>
      <c r="AK157" s="133"/>
      <c r="AL157" s="32"/>
      <c r="AM157" s="21"/>
      <c r="AN157" s="21"/>
      <c r="AO157" s="32"/>
      <c r="AP157" s="21"/>
      <c r="AQ157" s="133"/>
      <c r="AR157" s="32"/>
      <c r="AS157" s="19"/>
      <c r="AT157" s="19"/>
      <c r="AU157" s="32"/>
      <c r="AV157" s="33"/>
      <c r="AW157" s="133"/>
      <c r="AX157" s="32"/>
      <c r="AY157" s="21"/>
      <c r="AZ157" s="21"/>
      <c r="BA157" s="32"/>
      <c r="BB157" s="33"/>
      <c r="BC157" s="34"/>
      <c r="BD157" s="32"/>
      <c r="BE157" s="35"/>
      <c r="BF157" s="33"/>
      <c r="BG157" s="32"/>
      <c r="BH157" s="21"/>
      <c r="BI157" s="21"/>
      <c r="BJ157" s="32"/>
      <c r="BK157" s="21"/>
      <c r="BL157" s="21"/>
      <c r="BM157" s="32"/>
      <c r="BN157" s="21"/>
      <c r="BO157" s="21"/>
      <c r="BP157" s="32"/>
      <c r="BQ157" s="21"/>
      <c r="BR157" s="21"/>
      <c r="BS157" s="32"/>
      <c r="BT157" s="21"/>
      <c r="BU157" s="21"/>
      <c r="BV157" s="32"/>
      <c r="BW157" s="21"/>
      <c r="BX157" s="21"/>
      <c r="BY157" s="32"/>
      <c r="BZ157" s="21"/>
      <c r="CA157" s="21"/>
      <c r="CB157" s="32"/>
      <c r="CC157" s="21"/>
      <c r="CD157" s="21"/>
      <c r="CE157" s="32"/>
      <c r="CF157" s="21"/>
      <c r="CG157" s="21"/>
      <c r="CH157" s="32"/>
      <c r="CI157" s="21"/>
      <c r="CJ157" s="21"/>
      <c r="CK157" s="32"/>
      <c r="CL157" s="21"/>
      <c r="CM157" s="21"/>
      <c r="CN157" s="32"/>
      <c r="CO157" s="21"/>
      <c r="CP157" s="21"/>
      <c r="CQ157" s="134">
        <f t="shared" si="1"/>
        <v>0</v>
      </c>
      <c r="CR157" s="135">
        <f t="shared" si="2"/>
        <v>45945</v>
      </c>
      <c r="CS157" s="32">
        <f t="shared" si="3"/>
        <v>46149</v>
      </c>
      <c r="CT157" s="136"/>
      <c r="CU157" s="136"/>
      <c r="CV157" s="32"/>
      <c r="CW157" s="19"/>
      <c r="CX157" s="20"/>
      <c r="CY157" s="20"/>
      <c r="CZ157" s="137" t="str">
        <f t="shared" si="4"/>
        <v>En Ejecución</v>
      </c>
      <c r="DA157" s="21"/>
      <c r="DB157" s="21"/>
      <c r="DC157" s="119" t="s">
        <v>371</v>
      </c>
    </row>
    <row r="158" spans="1:107" ht="22.5" customHeight="1">
      <c r="A158" s="23" t="s">
        <v>143</v>
      </c>
      <c r="B158" s="23" t="s">
        <v>144</v>
      </c>
      <c r="C158" s="28">
        <v>45806</v>
      </c>
      <c r="D158" s="24" t="s">
        <v>246</v>
      </c>
      <c r="E158" s="25" t="s">
        <v>323</v>
      </c>
      <c r="F158" s="26" t="s">
        <v>432</v>
      </c>
      <c r="G158" s="19"/>
      <c r="H158" s="25" t="s">
        <v>325</v>
      </c>
      <c r="I158" s="33" t="s">
        <v>433</v>
      </c>
      <c r="J158" s="10">
        <v>2</v>
      </c>
      <c r="K158" s="138" t="s">
        <v>439</v>
      </c>
      <c r="L158" s="24" t="s">
        <v>229</v>
      </c>
      <c r="M158" s="10" t="s">
        <v>440</v>
      </c>
      <c r="N158" s="10" t="s">
        <v>441</v>
      </c>
      <c r="O158" s="10">
        <v>2</v>
      </c>
      <c r="P158" s="141" t="s">
        <v>442</v>
      </c>
      <c r="Q158" s="131"/>
      <c r="R158" s="154" t="s">
        <v>367</v>
      </c>
      <c r="S158" s="28">
        <v>45853</v>
      </c>
      <c r="T158" s="28">
        <v>46142</v>
      </c>
      <c r="U158" s="11"/>
      <c r="V158" s="23">
        <f t="shared" si="0"/>
        <v>46142</v>
      </c>
      <c r="W158" s="32">
        <v>45945</v>
      </c>
      <c r="X158" s="21" t="s">
        <v>443</v>
      </c>
      <c r="Y158" s="30">
        <v>0.3</v>
      </c>
      <c r="Z158" s="32">
        <v>45957</v>
      </c>
      <c r="AA158" s="106" t="s">
        <v>444</v>
      </c>
      <c r="AB158" s="19" t="s">
        <v>370</v>
      </c>
      <c r="AC158" s="32"/>
      <c r="AD158" s="33"/>
      <c r="AE158" s="30"/>
      <c r="AF158" s="32"/>
      <c r="AG158" s="21"/>
      <c r="AH158" s="21"/>
      <c r="AI158" s="32"/>
      <c r="AJ158" s="21"/>
      <c r="AK158" s="133"/>
      <c r="AL158" s="32"/>
      <c r="AM158" s="21"/>
      <c r="AN158" s="21"/>
      <c r="AO158" s="32"/>
      <c r="AP158" s="21"/>
      <c r="AQ158" s="133"/>
      <c r="AR158" s="32"/>
      <c r="AS158" s="19"/>
      <c r="AT158" s="19"/>
      <c r="AU158" s="32"/>
      <c r="AV158" s="33"/>
      <c r="AW158" s="133"/>
      <c r="AX158" s="32"/>
      <c r="AY158" s="21"/>
      <c r="AZ158" s="21"/>
      <c r="BA158" s="32"/>
      <c r="BB158" s="33"/>
      <c r="BC158" s="34"/>
      <c r="BD158" s="32"/>
      <c r="BE158" s="35"/>
      <c r="BF158" s="33"/>
      <c r="BG158" s="32"/>
      <c r="BH158" s="21"/>
      <c r="BI158" s="21"/>
      <c r="BJ158" s="32"/>
      <c r="BK158" s="21"/>
      <c r="BL158" s="21"/>
      <c r="BM158" s="32"/>
      <c r="BN158" s="21"/>
      <c r="BO158" s="21"/>
      <c r="BP158" s="32"/>
      <c r="BQ158" s="21"/>
      <c r="BR158" s="21"/>
      <c r="BS158" s="32"/>
      <c r="BT158" s="21"/>
      <c r="BU158" s="21"/>
      <c r="BV158" s="32"/>
      <c r="BW158" s="21"/>
      <c r="BX158" s="21"/>
      <c r="BY158" s="32"/>
      <c r="BZ158" s="21"/>
      <c r="CA158" s="21"/>
      <c r="CB158" s="32"/>
      <c r="CC158" s="21"/>
      <c r="CD158" s="21"/>
      <c r="CE158" s="32"/>
      <c r="CF158" s="21"/>
      <c r="CG158" s="21"/>
      <c r="CH158" s="32"/>
      <c r="CI158" s="21"/>
      <c r="CJ158" s="21"/>
      <c r="CK158" s="32"/>
      <c r="CL158" s="21"/>
      <c r="CM158" s="21"/>
      <c r="CN158" s="32"/>
      <c r="CO158" s="21"/>
      <c r="CP158" s="21"/>
      <c r="CQ158" s="134">
        <f t="shared" si="1"/>
        <v>0.3</v>
      </c>
      <c r="CR158" s="135">
        <f t="shared" si="2"/>
        <v>45945</v>
      </c>
      <c r="CS158" s="32">
        <f t="shared" si="3"/>
        <v>46149</v>
      </c>
      <c r="CT158" s="136"/>
      <c r="CU158" s="136"/>
      <c r="CV158" s="32"/>
      <c r="CW158" s="19"/>
      <c r="CX158" s="20"/>
      <c r="CY158" s="20"/>
      <c r="CZ158" s="137" t="str">
        <f t="shared" si="4"/>
        <v>En Ejecución</v>
      </c>
      <c r="DA158" s="21"/>
      <c r="DB158" s="21"/>
      <c r="DC158" s="119" t="s">
        <v>371</v>
      </c>
    </row>
    <row r="159" spans="1:107" ht="22.5" customHeight="1">
      <c r="A159" s="23" t="s">
        <v>143</v>
      </c>
      <c r="B159" s="23" t="s">
        <v>144</v>
      </c>
      <c r="C159" s="28">
        <v>45806</v>
      </c>
      <c r="D159" s="24" t="s">
        <v>255</v>
      </c>
      <c r="E159" s="25" t="s">
        <v>323</v>
      </c>
      <c r="F159" s="26" t="s">
        <v>445</v>
      </c>
      <c r="G159" s="19"/>
      <c r="H159" s="25" t="s">
        <v>325</v>
      </c>
      <c r="I159" s="33" t="s">
        <v>446</v>
      </c>
      <c r="J159" s="10">
        <v>1</v>
      </c>
      <c r="K159" s="138" t="s">
        <v>447</v>
      </c>
      <c r="L159" s="24" t="s">
        <v>229</v>
      </c>
      <c r="M159" s="10" t="s">
        <v>448</v>
      </c>
      <c r="N159" s="10" t="s">
        <v>449</v>
      </c>
      <c r="O159" s="10">
        <v>1</v>
      </c>
      <c r="P159" s="141" t="s">
        <v>450</v>
      </c>
      <c r="Q159" s="131"/>
      <c r="R159" s="154" t="s">
        <v>451</v>
      </c>
      <c r="S159" s="28">
        <v>45853</v>
      </c>
      <c r="T159" s="28">
        <v>46099</v>
      </c>
      <c r="U159" s="11">
        <v>123</v>
      </c>
      <c r="V159" s="23">
        <f t="shared" si="0"/>
        <v>46222</v>
      </c>
      <c r="W159" s="32">
        <v>45945</v>
      </c>
      <c r="X159" s="21" t="s">
        <v>452</v>
      </c>
      <c r="Y159" s="30">
        <v>0</v>
      </c>
      <c r="Z159" s="32">
        <v>45968</v>
      </c>
      <c r="AA159" s="106" t="s">
        <v>453</v>
      </c>
      <c r="AB159" s="19" t="s">
        <v>335</v>
      </c>
      <c r="AC159" s="32"/>
      <c r="AD159" s="33"/>
      <c r="AE159" s="30"/>
      <c r="AF159" s="32"/>
      <c r="AG159" s="21"/>
      <c r="AH159" s="21"/>
      <c r="AI159" s="32"/>
      <c r="AJ159" s="21"/>
      <c r="AK159" s="133"/>
      <c r="AL159" s="32"/>
      <c r="AM159" s="21"/>
      <c r="AN159" s="21"/>
      <c r="AO159" s="32"/>
      <c r="AP159" s="21"/>
      <c r="AQ159" s="133"/>
      <c r="AR159" s="32"/>
      <c r="AS159" s="19"/>
      <c r="AT159" s="19"/>
      <c r="AU159" s="32"/>
      <c r="AV159" s="33"/>
      <c r="AW159" s="133"/>
      <c r="AX159" s="32"/>
      <c r="AY159" s="21"/>
      <c r="AZ159" s="21"/>
      <c r="BA159" s="32"/>
      <c r="BB159" s="33"/>
      <c r="BC159" s="34"/>
      <c r="BD159" s="32"/>
      <c r="BE159" s="35"/>
      <c r="BF159" s="33"/>
      <c r="BG159" s="32"/>
      <c r="BH159" s="21"/>
      <c r="BI159" s="21"/>
      <c r="BJ159" s="32"/>
      <c r="BK159" s="21"/>
      <c r="BL159" s="21"/>
      <c r="BM159" s="32"/>
      <c r="BN159" s="21"/>
      <c r="BO159" s="21"/>
      <c r="BP159" s="32"/>
      <c r="BQ159" s="21"/>
      <c r="BR159" s="21"/>
      <c r="BS159" s="32"/>
      <c r="BT159" s="21"/>
      <c r="BU159" s="21"/>
      <c r="BV159" s="32"/>
      <c r="BW159" s="21"/>
      <c r="BX159" s="21"/>
      <c r="BY159" s="32"/>
      <c r="BZ159" s="21"/>
      <c r="CA159" s="21"/>
      <c r="CB159" s="32"/>
      <c r="CC159" s="21"/>
      <c r="CD159" s="21"/>
      <c r="CE159" s="32"/>
      <c r="CF159" s="21"/>
      <c r="CG159" s="21"/>
      <c r="CH159" s="32"/>
      <c r="CI159" s="21"/>
      <c r="CJ159" s="21"/>
      <c r="CK159" s="32"/>
      <c r="CL159" s="21"/>
      <c r="CM159" s="21"/>
      <c r="CN159" s="32"/>
      <c r="CO159" s="21"/>
      <c r="CP159" s="21"/>
      <c r="CQ159" s="134">
        <f t="shared" si="1"/>
        <v>0</v>
      </c>
      <c r="CR159" s="135">
        <f t="shared" si="2"/>
        <v>45945</v>
      </c>
      <c r="CS159" s="32">
        <f t="shared" si="3"/>
        <v>46227</v>
      </c>
      <c r="CT159" s="136"/>
      <c r="CU159" s="136"/>
      <c r="CV159" s="32"/>
      <c r="CW159" s="19"/>
      <c r="CX159" s="20"/>
      <c r="CY159" s="20"/>
      <c r="CZ159" s="137" t="str">
        <f t="shared" si="4"/>
        <v>En Ejecución</v>
      </c>
      <c r="DA159" s="21"/>
      <c r="DB159" s="21"/>
      <c r="DC159" s="119" t="s">
        <v>416</v>
      </c>
    </row>
    <row r="160" spans="1:107" ht="22.5" customHeight="1">
      <c r="A160" s="10" t="s">
        <v>143</v>
      </c>
      <c r="B160" s="10" t="s">
        <v>144</v>
      </c>
      <c r="C160" s="28">
        <v>45853</v>
      </c>
      <c r="D160" s="24" t="s">
        <v>145</v>
      </c>
      <c r="E160" s="25" t="s">
        <v>454</v>
      </c>
      <c r="F160" s="26" t="s">
        <v>455</v>
      </c>
      <c r="G160" s="19"/>
      <c r="H160" s="25" t="s">
        <v>456</v>
      </c>
      <c r="I160" s="114" t="s">
        <v>457</v>
      </c>
      <c r="J160" s="65">
        <v>1</v>
      </c>
      <c r="K160" s="114" t="s">
        <v>458</v>
      </c>
      <c r="L160" s="24" t="s">
        <v>151</v>
      </c>
      <c r="M160" s="112" t="s">
        <v>459</v>
      </c>
      <c r="N160" s="65" t="s">
        <v>460</v>
      </c>
      <c r="O160" s="65">
        <v>1</v>
      </c>
      <c r="P160" s="114" t="s">
        <v>461</v>
      </c>
      <c r="Q160" s="131"/>
      <c r="R160" s="65" t="s">
        <v>462</v>
      </c>
      <c r="S160" s="28">
        <v>45889</v>
      </c>
      <c r="T160" s="28">
        <v>46217</v>
      </c>
      <c r="U160" s="20"/>
      <c r="V160" s="23">
        <f t="shared" si="0"/>
        <v>46217</v>
      </c>
      <c r="W160" s="32">
        <v>45980</v>
      </c>
      <c r="X160" s="21" t="s">
        <v>463</v>
      </c>
      <c r="Y160" s="30">
        <v>0.1</v>
      </c>
      <c r="Z160" s="32">
        <v>45987</v>
      </c>
      <c r="AA160" s="21" t="s">
        <v>464</v>
      </c>
      <c r="AB160" s="21" t="s">
        <v>465</v>
      </c>
      <c r="AC160" s="32"/>
      <c r="AD160" s="21"/>
      <c r="AE160" s="30"/>
      <c r="AF160" s="32"/>
      <c r="AG160" s="21"/>
      <c r="AH160" s="21"/>
      <c r="AI160" s="32"/>
      <c r="AJ160" s="21"/>
      <c r="AK160" s="133"/>
      <c r="AL160" s="32"/>
      <c r="AM160" s="21"/>
      <c r="AN160" s="21"/>
      <c r="AO160" s="32"/>
      <c r="AP160" s="21"/>
      <c r="AQ160" s="133"/>
      <c r="AR160" s="32"/>
      <c r="AS160" s="21"/>
      <c r="AT160" s="21"/>
      <c r="AU160" s="32"/>
      <c r="AV160" s="21"/>
      <c r="AW160" s="133"/>
      <c r="AX160" s="32"/>
      <c r="AY160" s="21"/>
      <c r="AZ160" s="21"/>
      <c r="BA160" s="32"/>
      <c r="BB160" s="21"/>
      <c r="BC160" s="21"/>
      <c r="BD160" s="32"/>
      <c r="BE160" s="21"/>
      <c r="BF160" s="21"/>
      <c r="BG160" s="32"/>
      <c r="BH160" s="21"/>
      <c r="BI160" s="21"/>
      <c r="BJ160" s="32"/>
      <c r="BK160" s="21"/>
      <c r="BL160" s="21"/>
      <c r="BM160" s="32"/>
      <c r="BN160" s="21"/>
      <c r="BO160" s="21"/>
      <c r="BP160" s="32"/>
      <c r="BQ160" s="21"/>
      <c r="BR160" s="21"/>
      <c r="BS160" s="32"/>
      <c r="BT160" s="21"/>
      <c r="BU160" s="21"/>
      <c r="BV160" s="32"/>
      <c r="BW160" s="21"/>
      <c r="BX160" s="21"/>
      <c r="BY160" s="32"/>
      <c r="BZ160" s="21"/>
      <c r="CA160" s="21"/>
      <c r="CB160" s="32"/>
      <c r="CC160" s="21"/>
      <c r="CD160" s="21"/>
      <c r="CE160" s="32"/>
      <c r="CF160" s="21"/>
      <c r="CG160" s="21"/>
      <c r="CH160" s="32"/>
      <c r="CI160" s="21"/>
      <c r="CJ160" s="21"/>
      <c r="CK160" s="32"/>
      <c r="CL160" s="21"/>
      <c r="CM160" s="21"/>
      <c r="CN160" s="32"/>
      <c r="CO160" s="21"/>
      <c r="CP160" s="21"/>
      <c r="CQ160" s="134">
        <f t="shared" si="1"/>
        <v>0.1</v>
      </c>
      <c r="CR160" s="135">
        <f t="shared" si="2"/>
        <v>45980</v>
      </c>
      <c r="CS160" s="32">
        <f t="shared" si="3"/>
        <v>46224</v>
      </c>
      <c r="CT160" s="36"/>
      <c r="CU160" s="36"/>
      <c r="CV160" s="32"/>
      <c r="CW160" s="21"/>
      <c r="CX160" s="21"/>
      <c r="CY160" s="21"/>
      <c r="CZ160" s="137" t="str">
        <f t="shared" si="4"/>
        <v>En Ejecución</v>
      </c>
      <c r="DA160" s="35"/>
      <c r="DB160" s="21"/>
      <c r="DC160" s="125"/>
    </row>
    <row r="161" spans="1:107" ht="22.5" customHeight="1">
      <c r="A161" s="10" t="s">
        <v>143</v>
      </c>
      <c r="B161" s="10" t="s">
        <v>144</v>
      </c>
      <c r="C161" s="28">
        <v>45853</v>
      </c>
      <c r="D161" s="24" t="s">
        <v>145</v>
      </c>
      <c r="E161" s="25" t="s">
        <v>454</v>
      </c>
      <c r="F161" s="26" t="s">
        <v>455</v>
      </c>
      <c r="G161" s="19"/>
      <c r="H161" s="25" t="s">
        <v>456</v>
      </c>
      <c r="I161" s="114" t="s">
        <v>466</v>
      </c>
      <c r="J161" s="65">
        <v>2</v>
      </c>
      <c r="K161" s="114" t="s">
        <v>467</v>
      </c>
      <c r="L161" s="24" t="s">
        <v>151</v>
      </c>
      <c r="M161" s="114" t="s">
        <v>459</v>
      </c>
      <c r="N161" s="114" t="s">
        <v>460</v>
      </c>
      <c r="O161" s="65">
        <v>1</v>
      </c>
      <c r="P161" s="112" t="s">
        <v>461</v>
      </c>
      <c r="Q161" s="131"/>
      <c r="R161" s="154" t="s">
        <v>462</v>
      </c>
      <c r="S161" s="28">
        <v>45889</v>
      </c>
      <c r="T161" s="28">
        <v>46217</v>
      </c>
      <c r="U161" s="20"/>
      <c r="V161" s="23">
        <f t="shared" si="0"/>
        <v>46217</v>
      </c>
      <c r="W161" s="32">
        <v>45980</v>
      </c>
      <c r="X161" s="21" t="s">
        <v>468</v>
      </c>
      <c r="Y161" s="30">
        <v>0.1</v>
      </c>
      <c r="Z161" s="32">
        <v>45987</v>
      </c>
      <c r="AA161" s="21" t="s">
        <v>464</v>
      </c>
      <c r="AB161" s="21" t="s">
        <v>465</v>
      </c>
      <c r="AC161" s="32"/>
      <c r="AD161" s="21"/>
      <c r="AE161" s="30"/>
      <c r="AF161" s="32"/>
      <c r="AG161" s="21"/>
      <c r="AH161" s="21"/>
      <c r="AI161" s="32"/>
      <c r="AJ161" s="21"/>
      <c r="AK161" s="133"/>
      <c r="AL161" s="32"/>
      <c r="AM161" s="21"/>
      <c r="AN161" s="21"/>
      <c r="AO161" s="32"/>
      <c r="AP161" s="21"/>
      <c r="AQ161" s="133"/>
      <c r="AR161" s="32"/>
      <c r="AS161" s="21"/>
      <c r="AT161" s="21"/>
      <c r="AU161" s="32"/>
      <c r="AV161" s="21"/>
      <c r="AW161" s="133"/>
      <c r="AX161" s="32"/>
      <c r="AY161" s="21"/>
      <c r="AZ161" s="21"/>
      <c r="BA161" s="32"/>
      <c r="BB161" s="21"/>
      <c r="BC161" s="21"/>
      <c r="BD161" s="32"/>
      <c r="BE161" s="21"/>
      <c r="BF161" s="21"/>
      <c r="BG161" s="32"/>
      <c r="BH161" s="21"/>
      <c r="BI161" s="21"/>
      <c r="BJ161" s="32"/>
      <c r="BK161" s="21"/>
      <c r="BL161" s="21"/>
      <c r="BM161" s="32"/>
      <c r="BN161" s="21"/>
      <c r="BO161" s="21"/>
      <c r="BP161" s="32"/>
      <c r="BQ161" s="21"/>
      <c r="BR161" s="21"/>
      <c r="BS161" s="32"/>
      <c r="BT161" s="21"/>
      <c r="BU161" s="21"/>
      <c r="BV161" s="32"/>
      <c r="BW161" s="21"/>
      <c r="BX161" s="21"/>
      <c r="BY161" s="32"/>
      <c r="BZ161" s="21"/>
      <c r="CA161" s="21"/>
      <c r="CB161" s="32"/>
      <c r="CC161" s="21"/>
      <c r="CD161" s="21"/>
      <c r="CE161" s="32"/>
      <c r="CF161" s="21"/>
      <c r="CG161" s="21"/>
      <c r="CH161" s="32"/>
      <c r="CI161" s="21"/>
      <c r="CJ161" s="21"/>
      <c r="CK161" s="32"/>
      <c r="CL161" s="21"/>
      <c r="CM161" s="21"/>
      <c r="CN161" s="32"/>
      <c r="CO161" s="21"/>
      <c r="CP161" s="21"/>
      <c r="CQ161" s="134">
        <f t="shared" si="1"/>
        <v>0.1</v>
      </c>
      <c r="CR161" s="135">
        <f t="shared" si="2"/>
        <v>45980</v>
      </c>
      <c r="CS161" s="32">
        <f t="shared" si="3"/>
        <v>46224</v>
      </c>
      <c r="CT161" s="36"/>
      <c r="CU161" s="36"/>
      <c r="CV161" s="32"/>
      <c r="CW161" s="21"/>
      <c r="CX161" s="21"/>
      <c r="CY161" s="21"/>
      <c r="CZ161" s="137" t="str">
        <f t="shared" si="4"/>
        <v>En Ejecución</v>
      </c>
      <c r="DA161" s="35"/>
      <c r="DB161" s="21"/>
      <c r="DC161" s="125"/>
    </row>
    <row r="162" spans="1:107" ht="22.5" customHeight="1">
      <c r="A162" s="10" t="s">
        <v>143</v>
      </c>
      <c r="B162" s="10" t="s">
        <v>144</v>
      </c>
      <c r="C162" s="28">
        <v>45853</v>
      </c>
      <c r="D162" s="24" t="s">
        <v>145</v>
      </c>
      <c r="E162" s="25" t="s">
        <v>454</v>
      </c>
      <c r="F162" s="26" t="s">
        <v>455</v>
      </c>
      <c r="G162" s="19"/>
      <c r="H162" s="25" t="s">
        <v>456</v>
      </c>
      <c r="I162" s="107" t="s">
        <v>469</v>
      </c>
      <c r="J162" s="115">
        <v>4</v>
      </c>
      <c r="K162" s="107" t="s">
        <v>470</v>
      </c>
      <c r="L162" s="24" t="s">
        <v>151</v>
      </c>
      <c r="M162" s="107" t="s">
        <v>471</v>
      </c>
      <c r="N162" s="112" t="s">
        <v>471</v>
      </c>
      <c r="O162" s="111">
        <v>1</v>
      </c>
      <c r="P162" s="112" t="s">
        <v>472</v>
      </c>
      <c r="Q162" s="131"/>
      <c r="R162" s="107" t="s">
        <v>462</v>
      </c>
      <c r="S162" s="28">
        <v>45889</v>
      </c>
      <c r="T162" s="28">
        <v>46217</v>
      </c>
      <c r="U162" s="20"/>
      <c r="V162" s="23">
        <f t="shared" si="0"/>
        <v>46217</v>
      </c>
      <c r="W162" s="32">
        <v>45980</v>
      </c>
      <c r="X162" s="157" t="s">
        <v>473</v>
      </c>
      <c r="Y162" s="30">
        <v>0</v>
      </c>
      <c r="Z162" s="32">
        <v>45987</v>
      </c>
      <c r="AA162" s="21" t="s">
        <v>474</v>
      </c>
      <c r="AB162" s="21" t="s">
        <v>465</v>
      </c>
      <c r="AC162" s="32"/>
      <c r="AD162" s="21"/>
      <c r="AE162" s="30"/>
      <c r="AF162" s="32"/>
      <c r="AG162" s="21"/>
      <c r="AH162" s="21"/>
      <c r="AI162" s="32"/>
      <c r="AJ162" s="21"/>
      <c r="AK162" s="133"/>
      <c r="AL162" s="32"/>
      <c r="AM162" s="21"/>
      <c r="AN162" s="21"/>
      <c r="AO162" s="32"/>
      <c r="AP162" s="21"/>
      <c r="AQ162" s="133"/>
      <c r="AR162" s="32"/>
      <c r="AS162" s="21"/>
      <c r="AT162" s="21"/>
      <c r="AU162" s="32"/>
      <c r="AV162" s="21"/>
      <c r="AW162" s="133"/>
      <c r="AX162" s="32"/>
      <c r="AY162" s="21"/>
      <c r="AZ162" s="21"/>
      <c r="BA162" s="32"/>
      <c r="BB162" s="21"/>
      <c r="BC162" s="21"/>
      <c r="BD162" s="32"/>
      <c r="BE162" s="21"/>
      <c r="BF162" s="21"/>
      <c r="BG162" s="32"/>
      <c r="BH162" s="21"/>
      <c r="BI162" s="21"/>
      <c r="BJ162" s="32"/>
      <c r="BK162" s="21"/>
      <c r="BL162" s="21"/>
      <c r="BM162" s="32"/>
      <c r="BN162" s="21"/>
      <c r="BO162" s="21"/>
      <c r="BP162" s="32"/>
      <c r="BQ162" s="21"/>
      <c r="BR162" s="21"/>
      <c r="BS162" s="32"/>
      <c r="BT162" s="21"/>
      <c r="BU162" s="21"/>
      <c r="BV162" s="32"/>
      <c r="BW162" s="21"/>
      <c r="BX162" s="21"/>
      <c r="BY162" s="32"/>
      <c r="BZ162" s="21"/>
      <c r="CA162" s="21"/>
      <c r="CB162" s="32"/>
      <c r="CC162" s="21"/>
      <c r="CD162" s="21"/>
      <c r="CE162" s="32"/>
      <c r="CF162" s="21"/>
      <c r="CG162" s="21"/>
      <c r="CH162" s="32"/>
      <c r="CI162" s="21"/>
      <c r="CJ162" s="21"/>
      <c r="CK162" s="32"/>
      <c r="CL162" s="21"/>
      <c r="CM162" s="21"/>
      <c r="CN162" s="32"/>
      <c r="CO162" s="21"/>
      <c r="CP162" s="21"/>
      <c r="CQ162" s="134">
        <f t="shared" si="1"/>
        <v>0</v>
      </c>
      <c r="CR162" s="135">
        <f t="shared" si="2"/>
        <v>45980</v>
      </c>
      <c r="CS162" s="32">
        <f t="shared" si="3"/>
        <v>46224</v>
      </c>
      <c r="CT162" s="36"/>
      <c r="CU162" s="36"/>
      <c r="CV162" s="32"/>
      <c r="CW162" s="21"/>
      <c r="CX162" s="21"/>
      <c r="CY162" s="21"/>
      <c r="CZ162" s="137" t="str">
        <f t="shared" si="4"/>
        <v>En Ejecución</v>
      </c>
      <c r="DA162" s="35"/>
      <c r="DB162" s="21"/>
      <c r="DC162" s="125"/>
    </row>
    <row r="163" spans="1:107" ht="22.5" customHeight="1">
      <c r="A163" s="10" t="s">
        <v>143</v>
      </c>
      <c r="B163" s="10" t="s">
        <v>144</v>
      </c>
      <c r="C163" s="28">
        <v>45853</v>
      </c>
      <c r="D163" s="24" t="s">
        <v>161</v>
      </c>
      <c r="E163" s="25" t="s">
        <v>454</v>
      </c>
      <c r="F163" s="107" t="s">
        <v>475</v>
      </c>
      <c r="G163" s="19"/>
      <c r="H163" s="25" t="s">
        <v>456</v>
      </c>
      <c r="I163" s="107" t="s">
        <v>476</v>
      </c>
      <c r="J163" s="115">
        <v>1</v>
      </c>
      <c r="K163" s="151" t="s">
        <v>477</v>
      </c>
      <c r="L163" s="24" t="s">
        <v>151</v>
      </c>
      <c r="M163" s="151" t="s">
        <v>478</v>
      </c>
      <c r="N163" s="151" t="s">
        <v>478</v>
      </c>
      <c r="O163" s="158">
        <v>1</v>
      </c>
      <c r="P163" s="151" t="s">
        <v>479</v>
      </c>
      <c r="Q163" s="131"/>
      <c r="R163" s="65" t="s">
        <v>462</v>
      </c>
      <c r="S163" s="28">
        <v>45889</v>
      </c>
      <c r="T163" s="28">
        <v>46217</v>
      </c>
      <c r="U163" s="20"/>
      <c r="V163" s="23">
        <f t="shared" si="0"/>
        <v>46217</v>
      </c>
      <c r="W163" s="32">
        <v>45980</v>
      </c>
      <c r="X163" s="21" t="s">
        <v>480</v>
      </c>
      <c r="Y163" s="30">
        <v>0.3</v>
      </c>
      <c r="Z163" s="32">
        <v>45987</v>
      </c>
      <c r="AA163" s="21" t="s">
        <v>481</v>
      </c>
      <c r="AB163" s="19" t="s">
        <v>465</v>
      </c>
      <c r="AC163" s="32"/>
      <c r="AD163" s="101"/>
      <c r="AE163" s="30"/>
      <c r="AF163" s="32"/>
      <c r="AG163" s="149"/>
      <c r="AH163" s="101"/>
      <c r="AI163" s="32"/>
      <c r="AJ163" s="21"/>
      <c r="AK163" s="133"/>
      <c r="AL163" s="32"/>
      <c r="AM163" s="21"/>
      <c r="AN163" s="21"/>
      <c r="AO163" s="32"/>
      <c r="AP163" s="21"/>
      <c r="AQ163" s="133"/>
      <c r="AR163" s="32"/>
      <c r="AS163" s="21"/>
      <c r="AT163" s="21"/>
      <c r="AU163" s="32"/>
      <c r="AV163" s="21"/>
      <c r="AW163" s="133"/>
      <c r="AX163" s="32"/>
      <c r="AY163" s="21"/>
      <c r="AZ163" s="21"/>
      <c r="BA163" s="32"/>
      <c r="BB163" s="21"/>
      <c r="BC163" s="21"/>
      <c r="BD163" s="32"/>
      <c r="BE163" s="21"/>
      <c r="BF163" s="21"/>
      <c r="BG163" s="32"/>
      <c r="BH163" s="21"/>
      <c r="BI163" s="21"/>
      <c r="BJ163" s="32"/>
      <c r="BK163" s="21"/>
      <c r="BL163" s="21"/>
      <c r="BM163" s="32"/>
      <c r="BN163" s="21"/>
      <c r="BO163" s="21"/>
      <c r="BP163" s="32"/>
      <c r="BQ163" s="21"/>
      <c r="BR163" s="21"/>
      <c r="BS163" s="32"/>
      <c r="BT163" s="21"/>
      <c r="BU163" s="21"/>
      <c r="BV163" s="32"/>
      <c r="BW163" s="21"/>
      <c r="BX163" s="21"/>
      <c r="BY163" s="32"/>
      <c r="BZ163" s="21"/>
      <c r="CA163" s="21"/>
      <c r="CB163" s="32"/>
      <c r="CC163" s="21"/>
      <c r="CD163" s="21"/>
      <c r="CE163" s="32"/>
      <c r="CF163" s="21"/>
      <c r="CG163" s="21"/>
      <c r="CH163" s="32"/>
      <c r="CI163" s="21"/>
      <c r="CJ163" s="21"/>
      <c r="CK163" s="32"/>
      <c r="CL163" s="21"/>
      <c r="CM163" s="21"/>
      <c r="CN163" s="32"/>
      <c r="CO163" s="21"/>
      <c r="CP163" s="21"/>
      <c r="CQ163" s="134">
        <f t="shared" si="1"/>
        <v>0.3</v>
      </c>
      <c r="CR163" s="135">
        <f t="shared" si="2"/>
        <v>45980</v>
      </c>
      <c r="CS163" s="32">
        <f t="shared" si="3"/>
        <v>46224</v>
      </c>
      <c r="CT163" s="36"/>
      <c r="CU163" s="36"/>
      <c r="CV163" s="32"/>
      <c r="CW163" s="21"/>
      <c r="CX163" s="21"/>
      <c r="CY163" s="21"/>
      <c r="CZ163" s="137" t="str">
        <f t="shared" si="4"/>
        <v>En Ejecución</v>
      </c>
      <c r="DA163" s="35"/>
      <c r="DB163" s="21"/>
      <c r="DC163" s="126"/>
    </row>
    <row r="164" spans="1:107" ht="22.5" customHeight="1">
      <c r="A164" s="10" t="s">
        <v>143</v>
      </c>
      <c r="B164" s="10" t="s">
        <v>144</v>
      </c>
      <c r="C164" s="28">
        <v>45853</v>
      </c>
      <c r="D164" s="24" t="s">
        <v>172</v>
      </c>
      <c r="E164" s="25" t="s">
        <v>454</v>
      </c>
      <c r="F164" s="107" t="s">
        <v>482</v>
      </c>
      <c r="G164" s="19"/>
      <c r="H164" s="25" t="s">
        <v>456</v>
      </c>
      <c r="I164" s="107" t="s">
        <v>483</v>
      </c>
      <c r="J164" s="115">
        <v>1</v>
      </c>
      <c r="K164" s="151" t="s">
        <v>484</v>
      </c>
      <c r="L164" s="24" t="s">
        <v>151</v>
      </c>
      <c r="M164" s="151" t="s">
        <v>485</v>
      </c>
      <c r="N164" s="151" t="s">
        <v>486</v>
      </c>
      <c r="O164" s="158">
        <v>1</v>
      </c>
      <c r="P164" s="151" t="s">
        <v>487</v>
      </c>
      <c r="Q164" s="131"/>
      <c r="R164" s="65" t="s">
        <v>462</v>
      </c>
      <c r="S164" s="28">
        <v>45889</v>
      </c>
      <c r="T164" s="28">
        <v>46217</v>
      </c>
      <c r="U164" s="20"/>
      <c r="V164" s="23">
        <f t="shared" si="0"/>
        <v>46217</v>
      </c>
      <c r="W164" s="32">
        <v>45980</v>
      </c>
      <c r="X164" s="21" t="s">
        <v>488</v>
      </c>
      <c r="Y164" s="30">
        <v>0</v>
      </c>
      <c r="Z164" s="32">
        <v>45987</v>
      </c>
      <c r="AA164" s="21" t="s">
        <v>489</v>
      </c>
      <c r="AB164" s="19" t="s">
        <v>465</v>
      </c>
      <c r="AC164" s="32"/>
      <c r="AD164" s="101"/>
      <c r="AE164" s="30"/>
      <c r="AF164" s="32"/>
      <c r="AG164" s="149"/>
      <c r="AH164" s="101"/>
      <c r="AI164" s="32"/>
      <c r="AJ164" s="21"/>
      <c r="AK164" s="133"/>
      <c r="AL164" s="32"/>
      <c r="AM164" s="21"/>
      <c r="AN164" s="21"/>
      <c r="AO164" s="32"/>
      <c r="AP164" s="21"/>
      <c r="AQ164" s="133"/>
      <c r="AR164" s="32"/>
      <c r="AS164" s="21"/>
      <c r="AT164" s="21"/>
      <c r="AU164" s="32"/>
      <c r="AV164" s="21"/>
      <c r="AW164" s="133"/>
      <c r="AX164" s="32"/>
      <c r="AY164" s="21"/>
      <c r="AZ164" s="21"/>
      <c r="BA164" s="32"/>
      <c r="BB164" s="21"/>
      <c r="BC164" s="21"/>
      <c r="BD164" s="32"/>
      <c r="BE164" s="21"/>
      <c r="BF164" s="21"/>
      <c r="BG164" s="32"/>
      <c r="BH164" s="21"/>
      <c r="BI164" s="21"/>
      <c r="BJ164" s="32"/>
      <c r="BK164" s="21"/>
      <c r="BL164" s="21"/>
      <c r="BM164" s="32"/>
      <c r="BN164" s="21"/>
      <c r="BO164" s="21"/>
      <c r="BP164" s="32"/>
      <c r="BQ164" s="21"/>
      <c r="BR164" s="21"/>
      <c r="BS164" s="32"/>
      <c r="BT164" s="21"/>
      <c r="BU164" s="21"/>
      <c r="BV164" s="32"/>
      <c r="BW164" s="21"/>
      <c r="BX164" s="21"/>
      <c r="BY164" s="32"/>
      <c r="BZ164" s="21"/>
      <c r="CA164" s="21"/>
      <c r="CB164" s="32"/>
      <c r="CC164" s="21"/>
      <c r="CD164" s="21"/>
      <c r="CE164" s="32"/>
      <c r="CF164" s="21"/>
      <c r="CG164" s="21"/>
      <c r="CH164" s="32"/>
      <c r="CI164" s="21"/>
      <c r="CJ164" s="21"/>
      <c r="CK164" s="32"/>
      <c r="CL164" s="21"/>
      <c r="CM164" s="21"/>
      <c r="CN164" s="32"/>
      <c r="CO164" s="21"/>
      <c r="CP164" s="21"/>
      <c r="CQ164" s="134">
        <f t="shared" si="1"/>
        <v>0</v>
      </c>
      <c r="CR164" s="135">
        <f t="shared" si="2"/>
        <v>45980</v>
      </c>
      <c r="CS164" s="32">
        <f t="shared" si="3"/>
        <v>46224</v>
      </c>
      <c r="CT164" s="36"/>
      <c r="CU164" s="36"/>
      <c r="CV164" s="32"/>
      <c r="CW164" s="21"/>
      <c r="CX164" s="21"/>
      <c r="CY164" s="21"/>
      <c r="CZ164" s="137" t="str">
        <f t="shared" si="4"/>
        <v>En Ejecución</v>
      </c>
      <c r="DA164" s="35"/>
      <c r="DB164" s="21"/>
      <c r="DC164" s="126"/>
    </row>
    <row r="165" spans="1:107" ht="22.5" customHeight="1">
      <c r="A165" s="10" t="s">
        <v>143</v>
      </c>
      <c r="B165" s="10" t="s">
        <v>144</v>
      </c>
      <c r="C165" s="28">
        <v>45853</v>
      </c>
      <c r="D165" s="24" t="s">
        <v>172</v>
      </c>
      <c r="E165" s="25" t="s">
        <v>454</v>
      </c>
      <c r="F165" s="26" t="s">
        <v>482</v>
      </c>
      <c r="G165" s="19"/>
      <c r="H165" s="25" t="s">
        <v>456</v>
      </c>
      <c r="I165" s="19" t="s">
        <v>483</v>
      </c>
      <c r="J165" s="10">
        <v>2</v>
      </c>
      <c r="K165" s="107" t="s">
        <v>490</v>
      </c>
      <c r="L165" s="24" t="s">
        <v>151</v>
      </c>
      <c r="M165" s="114" t="s">
        <v>491</v>
      </c>
      <c r="N165" s="114" t="s">
        <v>492</v>
      </c>
      <c r="O165" s="65">
        <v>1</v>
      </c>
      <c r="P165" s="114" t="s">
        <v>461</v>
      </c>
      <c r="Q165" s="131"/>
      <c r="R165" s="65" t="s">
        <v>462</v>
      </c>
      <c r="S165" s="28">
        <v>45889</v>
      </c>
      <c r="T165" s="28">
        <v>46217</v>
      </c>
      <c r="U165" s="20"/>
      <c r="V165" s="23">
        <f t="shared" si="0"/>
        <v>46217</v>
      </c>
      <c r="W165" s="32">
        <v>45980</v>
      </c>
      <c r="X165" s="21" t="s">
        <v>493</v>
      </c>
      <c r="Y165" s="30">
        <v>0</v>
      </c>
      <c r="Z165" s="32">
        <v>45987</v>
      </c>
      <c r="AA165" s="21" t="s">
        <v>494</v>
      </c>
      <c r="AB165" s="21" t="s">
        <v>465</v>
      </c>
      <c r="AC165" s="32"/>
      <c r="AD165" s="21"/>
      <c r="AE165" s="30"/>
      <c r="AF165" s="32"/>
      <c r="AG165" s="21"/>
      <c r="AH165" s="21"/>
      <c r="AI165" s="32"/>
      <c r="AJ165" s="21"/>
      <c r="AK165" s="133"/>
      <c r="AL165" s="32"/>
      <c r="AM165" s="21"/>
      <c r="AN165" s="21"/>
      <c r="AO165" s="32"/>
      <c r="AP165" s="21"/>
      <c r="AQ165" s="133"/>
      <c r="AR165" s="32"/>
      <c r="AS165" s="21"/>
      <c r="AT165" s="21"/>
      <c r="AU165" s="32"/>
      <c r="AV165" s="21"/>
      <c r="AW165" s="133"/>
      <c r="AX165" s="32"/>
      <c r="AY165" s="21"/>
      <c r="AZ165" s="21"/>
      <c r="BA165" s="32"/>
      <c r="BB165" s="21"/>
      <c r="BC165" s="21"/>
      <c r="BD165" s="32"/>
      <c r="BE165" s="21"/>
      <c r="BF165" s="21"/>
      <c r="BG165" s="32"/>
      <c r="BH165" s="21"/>
      <c r="BI165" s="21"/>
      <c r="BJ165" s="32"/>
      <c r="BK165" s="21"/>
      <c r="BL165" s="21"/>
      <c r="BM165" s="32"/>
      <c r="BN165" s="21"/>
      <c r="BO165" s="21"/>
      <c r="BP165" s="32"/>
      <c r="BQ165" s="21"/>
      <c r="BR165" s="21"/>
      <c r="BS165" s="32"/>
      <c r="BT165" s="21"/>
      <c r="BU165" s="21"/>
      <c r="BV165" s="32"/>
      <c r="BW165" s="21"/>
      <c r="BX165" s="21"/>
      <c r="BY165" s="32"/>
      <c r="BZ165" s="21"/>
      <c r="CA165" s="21"/>
      <c r="CB165" s="32"/>
      <c r="CC165" s="21"/>
      <c r="CD165" s="21"/>
      <c r="CE165" s="32"/>
      <c r="CF165" s="21"/>
      <c r="CG165" s="21"/>
      <c r="CH165" s="32"/>
      <c r="CI165" s="21"/>
      <c r="CJ165" s="21"/>
      <c r="CK165" s="32"/>
      <c r="CL165" s="21"/>
      <c r="CM165" s="21"/>
      <c r="CN165" s="32"/>
      <c r="CO165" s="21"/>
      <c r="CP165" s="21"/>
      <c r="CQ165" s="134">
        <f t="shared" si="1"/>
        <v>0</v>
      </c>
      <c r="CR165" s="135">
        <f t="shared" si="2"/>
        <v>45980</v>
      </c>
      <c r="CS165" s="32">
        <f t="shared" si="3"/>
        <v>46224</v>
      </c>
      <c r="CT165" s="36"/>
      <c r="CU165" s="36"/>
      <c r="CV165" s="32"/>
      <c r="CW165" s="21"/>
      <c r="CX165" s="21"/>
      <c r="CY165" s="21"/>
      <c r="CZ165" s="137" t="str">
        <f t="shared" si="4"/>
        <v>En Ejecución</v>
      </c>
      <c r="DA165" s="35"/>
      <c r="DB165" s="21"/>
      <c r="DC165" s="125"/>
    </row>
    <row r="166" spans="1:107" ht="22.5" customHeight="1">
      <c r="A166" s="10" t="s">
        <v>143</v>
      </c>
      <c r="B166" s="10" t="s">
        <v>144</v>
      </c>
      <c r="C166" s="28">
        <v>45853</v>
      </c>
      <c r="D166" s="24" t="s">
        <v>225</v>
      </c>
      <c r="E166" s="25" t="s">
        <v>454</v>
      </c>
      <c r="F166" s="26" t="s">
        <v>495</v>
      </c>
      <c r="G166" s="19"/>
      <c r="H166" s="25" t="s">
        <v>456</v>
      </c>
      <c r="I166" s="19" t="s">
        <v>496</v>
      </c>
      <c r="J166" s="10">
        <v>1</v>
      </c>
      <c r="K166" s="119" t="s">
        <v>497</v>
      </c>
      <c r="L166" s="24" t="s">
        <v>229</v>
      </c>
      <c r="M166" s="114" t="s">
        <v>485</v>
      </c>
      <c r="N166" s="114" t="s">
        <v>485</v>
      </c>
      <c r="O166" s="111">
        <v>1</v>
      </c>
      <c r="P166" s="114" t="s">
        <v>498</v>
      </c>
      <c r="Q166" s="131"/>
      <c r="R166" s="65" t="s">
        <v>462</v>
      </c>
      <c r="S166" s="28">
        <v>45889</v>
      </c>
      <c r="T166" s="28">
        <v>46217</v>
      </c>
      <c r="U166" s="20"/>
      <c r="V166" s="23">
        <f t="shared" si="0"/>
        <v>46217</v>
      </c>
      <c r="W166" s="32">
        <v>45980</v>
      </c>
      <c r="X166" s="21" t="s">
        <v>493</v>
      </c>
      <c r="Y166" s="30">
        <v>0</v>
      </c>
      <c r="Z166" s="32">
        <v>45987</v>
      </c>
      <c r="AA166" s="21" t="s">
        <v>494</v>
      </c>
      <c r="AB166" s="21" t="s">
        <v>465</v>
      </c>
      <c r="AC166" s="32"/>
      <c r="AD166" s="21"/>
      <c r="AE166" s="30"/>
      <c r="AF166" s="32"/>
      <c r="AG166" s="21"/>
      <c r="AH166" s="21"/>
      <c r="AI166" s="32"/>
      <c r="AJ166" s="21"/>
      <c r="AK166" s="133"/>
      <c r="AL166" s="32"/>
      <c r="AM166" s="21"/>
      <c r="AN166" s="21"/>
      <c r="AO166" s="32"/>
      <c r="AP166" s="21"/>
      <c r="AQ166" s="133"/>
      <c r="AR166" s="32"/>
      <c r="AS166" s="21"/>
      <c r="AT166" s="21"/>
      <c r="AU166" s="32"/>
      <c r="AV166" s="21"/>
      <c r="AW166" s="133"/>
      <c r="AX166" s="32"/>
      <c r="AY166" s="21"/>
      <c r="AZ166" s="21"/>
      <c r="BA166" s="32"/>
      <c r="BB166" s="21"/>
      <c r="BC166" s="21"/>
      <c r="BD166" s="32"/>
      <c r="BE166" s="21"/>
      <c r="BF166" s="21"/>
      <c r="BG166" s="32"/>
      <c r="BH166" s="21"/>
      <c r="BI166" s="21"/>
      <c r="BJ166" s="32"/>
      <c r="BK166" s="21"/>
      <c r="BL166" s="21"/>
      <c r="BM166" s="32"/>
      <c r="BN166" s="21"/>
      <c r="BO166" s="21"/>
      <c r="BP166" s="32"/>
      <c r="BQ166" s="21"/>
      <c r="BR166" s="21"/>
      <c r="BS166" s="32"/>
      <c r="BT166" s="21"/>
      <c r="BU166" s="21"/>
      <c r="BV166" s="32"/>
      <c r="BW166" s="21"/>
      <c r="BX166" s="21"/>
      <c r="BY166" s="32"/>
      <c r="BZ166" s="21"/>
      <c r="CA166" s="21"/>
      <c r="CB166" s="32"/>
      <c r="CC166" s="21"/>
      <c r="CD166" s="21"/>
      <c r="CE166" s="32"/>
      <c r="CF166" s="21"/>
      <c r="CG166" s="21"/>
      <c r="CH166" s="32"/>
      <c r="CI166" s="21"/>
      <c r="CJ166" s="21"/>
      <c r="CK166" s="32"/>
      <c r="CL166" s="21"/>
      <c r="CM166" s="21"/>
      <c r="CN166" s="32"/>
      <c r="CO166" s="21"/>
      <c r="CP166" s="21"/>
      <c r="CQ166" s="134">
        <f t="shared" si="1"/>
        <v>0</v>
      </c>
      <c r="CR166" s="135">
        <f t="shared" si="2"/>
        <v>45980</v>
      </c>
      <c r="CS166" s="32">
        <f t="shared" si="3"/>
        <v>46224</v>
      </c>
      <c r="CT166" s="36"/>
      <c r="CU166" s="36"/>
      <c r="CV166" s="32"/>
      <c r="CW166" s="21"/>
      <c r="CX166" s="21"/>
      <c r="CY166" s="21"/>
      <c r="CZ166" s="137" t="str">
        <f t="shared" si="4"/>
        <v>En Ejecución</v>
      </c>
      <c r="DA166" s="35"/>
      <c r="DB166" s="21"/>
      <c r="DC166" s="125"/>
    </row>
    <row r="167" spans="1:107" ht="22.5" customHeight="1">
      <c r="A167" s="10" t="s">
        <v>143</v>
      </c>
      <c r="B167" s="10" t="s">
        <v>144</v>
      </c>
      <c r="C167" s="28">
        <v>45853</v>
      </c>
      <c r="D167" s="24" t="s">
        <v>225</v>
      </c>
      <c r="E167" s="25" t="s">
        <v>454</v>
      </c>
      <c r="F167" s="26" t="s">
        <v>495</v>
      </c>
      <c r="G167" s="19"/>
      <c r="H167" s="25" t="s">
        <v>456</v>
      </c>
      <c r="I167" s="19" t="s">
        <v>496</v>
      </c>
      <c r="J167" s="10">
        <v>2</v>
      </c>
      <c r="K167" s="119" t="s">
        <v>499</v>
      </c>
      <c r="L167" s="24" t="s">
        <v>229</v>
      </c>
      <c r="M167" s="13" t="s">
        <v>500</v>
      </c>
      <c r="N167" s="13" t="s">
        <v>501</v>
      </c>
      <c r="O167" s="10">
        <v>1</v>
      </c>
      <c r="P167" s="10" t="s">
        <v>502</v>
      </c>
      <c r="Q167" s="131"/>
      <c r="R167" s="65" t="s">
        <v>462</v>
      </c>
      <c r="S167" s="28">
        <v>45889</v>
      </c>
      <c r="T167" s="28">
        <v>46217</v>
      </c>
      <c r="U167" s="20"/>
      <c r="V167" s="23">
        <f t="shared" si="0"/>
        <v>46217</v>
      </c>
      <c r="W167" s="32">
        <v>45980</v>
      </c>
      <c r="X167" s="21" t="s">
        <v>503</v>
      </c>
      <c r="Y167" s="30">
        <v>0</v>
      </c>
      <c r="Z167" s="32">
        <v>45987</v>
      </c>
      <c r="AA167" s="21" t="s">
        <v>504</v>
      </c>
      <c r="AB167" s="21" t="s">
        <v>465</v>
      </c>
      <c r="AC167" s="32"/>
      <c r="AD167" s="21"/>
      <c r="AE167" s="30"/>
      <c r="AF167" s="32"/>
      <c r="AG167" s="21"/>
      <c r="AH167" s="21"/>
      <c r="AI167" s="32"/>
      <c r="AJ167" s="21"/>
      <c r="AK167" s="133"/>
      <c r="AL167" s="32"/>
      <c r="AM167" s="21"/>
      <c r="AN167" s="21"/>
      <c r="AO167" s="32"/>
      <c r="AP167" s="21"/>
      <c r="AQ167" s="133"/>
      <c r="AR167" s="32"/>
      <c r="AS167" s="21"/>
      <c r="AT167" s="21"/>
      <c r="AU167" s="32"/>
      <c r="AV167" s="21"/>
      <c r="AW167" s="133"/>
      <c r="AX167" s="32"/>
      <c r="AY167" s="21"/>
      <c r="AZ167" s="21"/>
      <c r="BA167" s="32"/>
      <c r="BB167" s="21"/>
      <c r="BC167" s="21"/>
      <c r="BD167" s="32"/>
      <c r="BE167" s="21"/>
      <c r="BF167" s="21"/>
      <c r="BG167" s="32"/>
      <c r="BH167" s="21"/>
      <c r="BI167" s="21"/>
      <c r="BJ167" s="32"/>
      <c r="BK167" s="21"/>
      <c r="BL167" s="21"/>
      <c r="BM167" s="32"/>
      <c r="BN167" s="21"/>
      <c r="BO167" s="21"/>
      <c r="BP167" s="32"/>
      <c r="BQ167" s="21"/>
      <c r="BR167" s="21"/>
      <c r="BS167" s="32"/>
      <c r="BT167" s="21"/>
      <c r="BU167" s="21"/>
      <c r="BV167" s="32"/>
      <c r="BW167" s="21"/>
      <c r="BX167" s="21"/>
      <c r="BY167" s="32"/>
      <c r="BZ167" s="21"/>
      <c r="CA167" s="21"/>
      <c r="CB167" s="32"/>
      <c r="CC167" s="21"/>
      <c r="CD167" s="21"/>
      <c r="CE167" s="32"/>
      <c r="CF167" s="21"/>
      <c r="CG167" s="21"/>
      <c r="CH167" s="32"/>
      <c r="CI167" s="21"/>
      <c r="CJ167" s="21"/>
      <c r="CK167" s="32"/>
      <c r="CL167" s="21"/>
      <c r="CM167" s="21"/>
      <c r="CN167" s="32"/>
      <c r="CO167" s="21"/>
      <c r="CP167" s="21"/>
      <c r="CQ167" s="134">
        <f t="shared" si="1"/>
        <v>0</v>
      </c>
      <c r="CR167" s="135">
        <f t="shared" si="2"/>
        <v>45980</v>
      </c>
      <c r="CS167" s="32">
        <f t="shared" si="3"/>
        <v>46224</v>
      </c>
      <c r="CT167" s="36"/>
      <c r="CU167" s="36"/>
      <c r="CV167" s="32"/>
      <c r="CW167" s="21"/>
      <c r="CX167" s="20"/>
      <c r="CY167" s="21"/>
      <c r="CZ167" s="137" t="str">
        <f t="shared" si="4"/>
        <v>En Ejecución</v>
      </c>
      <c r="DA167" s="35"/>
      <c r="DB167" s="21"/>
      <c r="DC167" s="130"/>
    </row>
    <row r="168" spans="1:107" ht="22.5" customHeight="1">
      <c r="A168" s="10" t="s">
        <v>143</v>
      </c>
      <c r="B168" s="10" t="s">
        <v>144</v>
      </c>
      <c r="C168" s="28">
        <v>45853</v>
      </c>
      <c r="D168" s="24" t="s">
        <v>237</v>
      </c>
      <c r="E168" s="25" t="s">
        <v>454</v>
      </c>
      <c r="F168" s="26" t="s">
        <v>505</v>
      </c>
      <c r="G168" s="19"/>
      <c r="H168" s="25" t="s">
        <v>456</v>
      </c>
      <c r="I168" s="19" t="s">
        <v>506</v>
      </c>
      <c r="J168" s="10">
        <v>1</v>
      </c>
      <c r="K168" s="119" t="s">
        <v>484</v>
      </c>
      <c r="L168" s="24" t="s">
        <v>229</v>
      </c>
      <c r="M168" s="13" t="s">
        <v>485</v>
      </c>
      <c r="N168" s="13" t="s">
        <v>486</v>
      </c>
      <c r="O168" s="10">
        <v>1</v>
      </c>
      <c r="P168" s="10" t="s">
        <v>487</v>
      </c>
      <c r="Q168" s="131"/>
      <c r="R168" s="65" t="s">
        <v>462</v>
      </c>
      <c r="S168" s="28">
        <v>45889</v>
      </c>
      <c r="T168" s="28">
        <v>46217</v>
      </c>
      <c r="U168" s="20"/>
      <c r="V168" s="23">
        <f t="shared" si="0"/>
        <v>46217</v>
      </c>
      <c r="W168" s="32">
        <v>45980</v>
      </c>
      <c r="X168" s="21" t="s">
        <v>507</v>
      </c>
      <c r="Y168" s="30">
        <v>0</v>
      </c>
      <c r="Z168" s="32">
        <v>45987</v>
      </c>
      <c r="AA168" s="21" t="s">
        <v>508</v>
      </c>
      <c r="AB168" s="21" t="s">
        <v>465</v>
      </c>
      <c r="AC168" s="32"/>
      <c r="AD168" s="21"/>
      <c r="AE168" s="30"/>
      <c r="AF168" s="32"/>
      <c r="AG168" s="21"/>
      <c r="AH168" s="21"/>
      <c r="AI168" s="32"/>
      <c r="AJ168" s="21"/>
      <c r="AK168" s="133"/>
      <c r="AL168" s="32"/>
      <c r="AM168" s="21"/>
      <c r="AN168" s="21"/>
      <c r="AO168" s="32"/>
      <c r="AP168" s="21"/>
      <c r="AQ168" s="133"/>
      <c r="AR168" s="32"/>
      <c r="AS168" s="21"/>
      <c r="AT168" s="21"/>
      <c r="AU168" s="32"/>
      <c r="AV168" s="21"/>
      <c r="AW168" s="133"/>
      <c r="AX168" s="32"/>
      <c r="AY168" s="21"/>
      <c r="AZ168" s="21"/>
      <c r="BA168" s="32"/>
      <c r="BB168" s="21"/>
      <c r="BC168" s="21"/>
      <c r="BD168" s="32"/>
      <c r="BE168" s="21"/>
      <c r="BF168" s="21"/>
      <c r="BG168" s="32"/>
      <c r="BH168" s="21"/>
      <c r="BI168" s="21"/>
      <c r="BJ168" s="32"/>
      <c r="BK168" s="21"/>
      <c r="BL168" s="21"/>
      <c r="BM168" s="32"/>
      <c r="BN168" s="21"/>
      <c r="BO168" s="21"/>
      <c r="BP168" s="32"/>
      <c r="BQ168" s="21"/>
      <c r="BR168" s="21"/>
      <c r="BS168" s="32"/>
      <c r="BT168" s="21"/>
      <c r="BU168" s="21"/>
      <c r="BV168" s="32"/>
      <c r="BW168" s="21"/>
      <c r="BX168" s="21"/>
      <c r="BY168" s="32"/>
      <c r="BZ168" s="21"/>
      <c r="CA168" s="21"/>
      <c r="CB168" s="32"/>
      <c r="CC168" s="21"/>
      <c r="CD168" s="21"/>
      <c r="CE168" s="32"/>
      <c r="CF168" s="21"/>
      <c r="CG168" s="21"/>
      <c r="CH168" s="32"/>
      <c r="CI168" s="21"/>
      <c r="CJ168" s="21"/>
      <c r="CK168" s="32"/>
      <c r="CL168" s="21"/>
      <c r="CM168" s="21"/>
      <c r="CN168" s="32"/>
      <c r="CO168" s="21"/>
      <c r="CP168" s="21"/>
      <c r="CQ168" s="134">
        <f t="shared" si="1"/>
        <v>0</v>
      </c>
      <c r="CR168" s="135">
        <f t="shared" si="2"/>
        <v>45980</v>
      </c>
      <c r="CS168" s="32">
        <f t="shared" si="3"/>
        <v>46224</v>
      </c>
      <c r="CT168" s="36"/>
      <c r="CU168" s="36"/>
      <c r="CV168" s="32"/>
      <c r="CW168" s="21"/>
      <c r="CX168" s="20"/>
      <c r="CY168" s="21"/>
      <c r="CZ168" s="137" t="str">
        <f t="shared" si="4"/>
        <v>En Ejecución</v>
      </c>
      <c r="DA168" s="35"/>
      <c r="DB168" s="21"/>
      <c r="DC168" s="130"/>
    </row>
    <row r="169" spans="1:107" ht="22.5" customHeight="1">
      <c r="A169" s="10" t="s">
        <v>143</v>
      </c>
      <c r="B169" s="10" t="s">
        <v>144</v>
      </c>
      <c r="C169" s="28">
        <v>45853</v>
      </c>
      <c r="D169" s="24" t="s">
        <v>237</v>
      </c>
      <c r="E169" s="25" t="s">
        <v>454</v>
      </c>
      <c r="F169" s="26" t="s">
        <v>505</v>
      </c>
      <c r="G169" s="19"/>
      <c r="H169" s="25" t="s">
        <v>456</v>
      </c>
      <c r="I169" s="19" t="s">
        <v>506</v>
      </c>
      <c r="J169" s="10">
        <v>2</v>
      </c>
      <c r="K169" s="119" t="s">
        <v>509</v>
      </c>
      <c r="L169" s="24" t="s">
        <v>229</v>
      </c>
      <c r="M169" s="10" t="s">
        <v>491</v>
      </c>
      <c r="N169" s="10" t="s">
        <v>492</v>
      </c>
      <c r="O169" s="10">
        <v>1</v>
      </c>
      <c r="P169" s="10" t="s">
        <v>461</v>
      </c>
      <c r="Q169" s="131"/>
      <c r="R169" s="154" t="s">
        <v>462</v>
      </c>
      <c r="S169" s="28">
        <v>45889</v>
      </c>
      <c r="T169" s="28">
        <v>46217</v>
      </c>
      <c r="U169" s="20"/>
      <c r="V169" s="23">
        <f t="shared" ref="V169:V230" si="5">T169+U169</f>
        <v>46217</v>
      </c>
      <c r="W169" s="32">
        <v>45980</v>
      </c>
      <c r="X169" s="21" t="s">
        <v>493</v>
      </c>
      <c r="Y169" s="30">
        <v>0</v>
      </c>
      <c r="Z169" s="32">
        <v>45987</v>
      </c>
      <c r="AA169" s="21" t="s">
        <v>494</v>
      </c>
      <c r="AB169" s="21" t="s">
        <v>465</v>
      </c>
      <c r="AC169" s="32"/>
      <c r="AD169" s="21"/>
      <c r="AE169" s="30"/>
      <c r="AF169" s="32"/>
      <c r="AG169" s="21"/>
      <c r="AH169" s="21"/>
      <c r="AI169" s="32"/>
      <c r="AJ169" s="21"/>
      <c r="AK169" s="133"/>
      <c r="AL169" s="32"/>
      <c r="AM169" s="21"/>
      <c r="AN169" s="21"/>
      <c r="AO169" s="32"/>
      <c r="AP169" s="21"/>
      <c r="AQ169" s="133"/>
      <c r="AR169" s="32"/>
      <c r="AS169" s="21"/>
      <c r="AT169" s="21"/>
      <c r="AU169" s="32"/>
      <c r="AV169" s="21"/>
      <c r="AW169" s="133"/>
      <c r="AX169" s="32"/>
      <c r="AY169" s="21"/>
      <c r="AZ169" s="21"/>
      <c r="BA169" s="32"/>
      <c r="BB169" s="21"/>
      <c r="BC169" s="21"/>
      <c r="BD169" s="32"/>
      <c r="BE169" s="21"/>
      <c r="BF169" s="21"/>
      <c r="BG169" s="32"/>
      <c r="BH169" s="21"/>
      <c r="BI169" s="21"/>
      <c r="BJ169" s="32"/>
      <c r="BK169" s="21"/>
      <c r="BL169" s="21"/>
      <c r="BM169" s="32"/>
      <c r="BN169" s="21"/>
      <c r="BO169" s="21"/>
      <c r="BP169" s="32"/>
      <c r="BQ169" s="21"/>
      <c r="BR169" s="21"/>
      <c r="BS169" s="32"/>
      <c r="BT169" s="21"/>
      <c r="BU169" s="21"/>
      <c r="BV169" s="32"/>
      <c r="BW169" s="21"/>
      <c r="BX169" s="21"/>
      <c r="BY169" s="32"/>
      <c r="BZ169" s="21"/>
      <c r="CA169" s="21"/>
      <c r="CB169" s="32"/>
      <c r="CC169" s="21"/>
      <c r="CD169" s="21"/>
      <c r="CE169" s="32"/>
      <c r="CF169" s="21"/>
      <c r="CG169" s="21"/>
      <c r="CH169" s="32"/>
      <c r="CI169" s="21"/>
      <c r="CJ169" s="21"/>
      <c r="CK169" s="32"/>
      <c r="CL169" s="21"/>
      <c r="CM169" s="21"/>
      <c r="CN169" s="32"/>
      <c r="CO169" s="21"/>
      <c r="CP169" s="21"/>
      <c r="CQ169" s="134">
        <f t="shared" ref="CQ169:CQ230" si="6">MAX(Y169,AE169,AK169,AQ169,AW169,BC169,BI169,BO169,BU169,CA169,CG169,CM169)</f>
        <v>0</v>
      </c>
      <c r="CR169" s="135">
        <f t="shared" ref="CR169:CR230" si="7">IF(W169="",S169,MAX(W169,AC169,AI169,AO169,AU169,BA169,BG169,BM169,BS169,BY169,CE169,CK169))</f>
        <v>45980</v>
      </c>
      <c r="CS169" s="32">
        <f t="shared" ref="CS169:CS230" si="8">WORKDAY(V169,5,dias_no_habiles_2024_y_2025)</f>
        <v>46224</v>
      </c>
      <c r="CT169" s="36"/>
      <c r="CU169" s="36"/>
      <c r="CV169" s="32"/>
      <c r="CW169" s="21"/>
      <c r="CX169" s="21"/>
      <c r="CY169" s="21"/>
      <c r="CZ169" s="137" t="str">
        <f t="shared" ref="CZ169:CZ230" si="9">IF((V169-$DB$8)/30 &gt;=0+ N("esta en ejecución"),
  IF(AND(MONTH(V169)=MONTH(EDATE($DB$8,1)),CX169="",CY169=""),"En ejecución - finalización mes en curso",
  IF(AND(MONTH(V169)=MONTH(EDATE($DB$8,2)),CX169="",CY169=""),"En ejecución - finalización mes siguiente",
  IF(AND(V169&gt;$DB$8,CX169="",CY169=""),"En Ejecución",
  IF(AND(CX169="Pendiente",CY169="Pendiente"),"Evaluación pendiente por parte del organismo de control/inspección o vigilancia.",
  IF(AND(CX169="SI",CY169="SI"),"Cumplida efectiva",
  IF(AND(CX169="SI",CY169="NO"),"Cumplida inefectiva",
  IF(CX169="SI","Cumplida",
  IF(CX169="NO","Incumplida","Evaluación pendiente por parte de la Oficina de Control Interno")))))))),
  IF(AND(CX169="",CY169="")+N("Ya esta incumplida"),"En Ejecución",
  IF(AND(CX169="Pendiente",CY169="Pendiente"),"Evaluación pendiente por parte del organismo de control/inspección o vigilancia.",
  IF(AND(CX169="SI",CY169="SI"),"Cumplida efectiva",
  IF(AND(CX169="SI",CY169="NO"),"Cumplida inefectiva",
  IF(CX169="SI","Cumplida",
  IF(CX169="NO","Incumplida","Evaluación pendiente por parte de la Oficina de Control Interno")))))))</f>
        <v>En Ejecución</v>
      </c>
      <c r="DA169" s="35"/>
      <c r="DB169" s="21"/>
      <c r="DC169" s="125"/>
    </row>
    <row r="170" spans="1:107" ht="22.5" customHeight="1">
      <c r="A170" s="10" t="s">
        <v>143</v>
      </c>
      <c r="B170" s="10" t="s">
        <v>144</v>
      </c>
      <c r="C170" s="28">
        <v>45853</v>
      </c>
      <c r="D170" s="24" t="s">
        <v>246</v>
      </c>
      <c r="E170" s="25" t="s">
        <v>454</v>
      </c>
      <c r="F170" s="26" t="s">
        <v>510</v>
      </c>
      <c r="G170" s="19"/>
      <c r="H170" s="25" t="s">
        <v>456</v>
      </c>
      <c r="I170" s="19" t="s">
        <v>511</v>
      </c>
      <c r="J170" s="10">
        <v>1</v>
      </c>
      <c r="K170" s="119" t="s">
        <v>512</v>
      </c>
      <c r="L170" s="24" t="s">
        <v>229</v>
      </c>
      <c r="M170" s="10" t="s">
        <v>513</v>
      </c>
      <c r="N170" s="10" t="s">
        <v>514</v>
      </c>
      <c r="O170" s="10">
        <v>1</v>
      </c>
      <c r="P170" s="10" t="s">
        <v>515</v>
      </c>
      <c r="Q170" s="131"/>
      <c r="R170" s="154" t="s">
        <v>462</v>
      </c>
      <c r="S170" s="28">
        <v>45889</v>
      </c>
      <c r="T170" s="28">
        <v>46217</v>
      </c>
      <c r="U170" s="20"/>
      <c r="V170" s="23">
        <f t="shared" si="5"/>
        <v>46217</v>
      </c>
      <c r="W170" s="32">
        <v>45980</v>
      </c>
      <c r="X170" s="21" t="s">
        <v>516</v>
      </c>
      <c r="Y170" s="30">
        <v>0.25</v>
      </c>
      <c r="Z170" s="32">
        <v>45987</v>
      </c>
      <c r="AA170" s="21" t="s">
        <v>517</v>
      </c>
      <c r="AB170" s="21" t="s">
        <v>465</v>
      </c>
      <c r="AC170" s="32"/>
      <c r="AD170" s="21"/>
      <c r="AE170" s="30"/>
      <c r="AF170" s="32"/>
      <c r="AG170" s="21"/>
      <c r="AH170" s="21"/>
      <c r="AI170" s="32"/>
      <c r="AJ170" s="21"/>
      <c r="AK170" s="133"/>
      <c r="AL170" s="32"/>
      <c r="AM170" s="21"/>
      <c r="AN170" s="21"/>
      <c r="AO170" s="32"/>
      <c r="AP170" s="21"/>
      <c r="AQ170" s="133"/>
      <c r="AR170" s="32"/>
      <c r="AS170" s="21"/>
      <c r="AT170" s="21"/>
      <c r="AU170" s="32"/>
      <c r="AV170" s="21"/>
      <c r="AW170" s="133"/>
      <c r="AX170" s="32"/>
      <c r="AY170" s="21"/>
      <c r="AZ170" s="21"/>
      <c r="BA170" s="32"/>
      <c r="BB170" s="21"/>
      <c r="BC170" s="21"/>
      <c r="BD170" s="32"/>
      <c r="BE170" s="21"/>
      <c r="BF170" s="21"/>
      <c r="BG170" s="32"/>
      <c r="BH170" s="21"/>
      <c r="BI170" s="21"/>
      <c r="BJ170" s="32"/>
      <c r="BK170" s="21"/>
      <c r="BL170" s="21"/>
      <c r="BM170" s="32"/>
      <c r="BN170" s="21"/>
      <c r="BO170" s="21"/>
      <c r="BP170" s="32"/>
      <c r="BQ170" s="21"/>
      <c r="BR170" s="21"/>
      <c r="BS170" s="32"/>
      <c r="BT170" s="21"/>
      <c r="BU170" s="21"/>
      <c r="BV170" s="32"/>
      <c r="BW170" s="21"/>
      <c r="BX170" s="21"/>
      <c r="BY170" s="32"/>
      <c r="BZ170" s="21"/>
      <c r="CA170" s="21"/>
      <c r="CB170" s="32"/>
      <c r="CC170" s="21"/>
      <c r="CD170" s="21"/>
      <c r="CE170" s="32"/>
      <c r="CF170" s="21"/>
      <c r="CG170" s="21"/>
      <c r="CH170" s="32"/>
      <c r="CI170" s="21"/>
      <c r="CJ170" s="21"/>
      <c r="CK170" s="32"/>
      <c r="CL170" s="21"/>
      <c r="CM170" s="21"/>
      <c r="CN170" s="32"/>
      <c r="CO170" s="21"/>
      <c r="CP170" s="21"/>
      <c r="CQ170" s="134">
        <f t="shared" si="6"/>
        <v>0.25</v>
      </c>
      <c r="CR170" s="135">
        <f t="shared" si="7"/>
        <v>45980</v>
      </c>
      <c r="CS170" s="32">
        <f t="shared" si="8"/>
        <v>46224</v>
      </c>
      <c r="CT170" s="36"/>
      <c r="CU170" s="36"/>
      <c r="CV170" s="32"/>
      <c r="CW170" s="21"/>
      <c r="CX170" s="21"/>
      <c r="CY170" s="21"/>
      <c r="CZ170" s="137" t="str">
        <f t="shared" si="9"/>
        <v>En Ejecución</v>
      </c>
      <c r="DA170" s="35"/>
      <c r="DB170" s="21"/>
      <c r="DC170" s="125"/>
    </row>
    <row r="171" spans="1:107" ht="22.5" customHeight="1">
      <c r="A171" s="10" t="s">
        <v>143</v>
      </c>
      <c r="B171" s="10" t="s">
        <v>144</v>
      </c>
      <c r="C171" s="28">
        <v>45853</v>
      </c>
      <c r="D171" s="24" t="s">
        <v>255</v>
      </c>
      <c r="E171" s="25" t="s">
        <v>454</v>
      </c>
      <c r="F171" s="26" t="s">
        <v>518</v>
      </c>
      <c r="G171" s="19"/>
      <c r="H171" s="25" t="s">
        <v>456</v>
      </c>
      <c r="I171" s="107" t="s">
        <v>519</v>
      </c>
      <c r="J171" s="65">
        <v>1</v>
      </c>
      <c r="K171" s="114" t="s">
        <v>520</v>
      </c>
      <c r="L171" s="115" t="s">
        <v>229</v>
      </c>
      <c r="M171" s="112" t="s">
        <v>521</v>
      </c>
      <c r="N171" s="112" t="s">
        <v>522</v>
      </c>
      <c r="O171" s="65">
        <v>1</v>
      </c>
      <c r="P171" s="114" t="s">
        <v>523</v>
      </c>
      <c r="Q171" s="131"/>
      <c r="R171" s="107" t="s">
        <v>462</v>
      </c>
      <c r="S171" s="28">
        <v>45889</v>
      </c>
      <c r="T171" s="28">
        <v>46217</v>
      </c>
      <c r="U171" s="20"/>
      <c r="V171" s="23">
        <f t="shared" si="5"/>
        <v>46217</v>
      </c>
      <c r="W171" s="32">
        <v>45980</v>
      </c>
      <c r="X171" s="105" t="s">
        <v>524</v>
      </c>
      <c r="Y171" s="30">
        <v>0</v>
      </c>
      <c r="Z171" s="32">
        <v>45987</v>
      </c>
      <c r="AA171" s="21" t="s">
        <v>525</v>
      </c>
      <c r="AB171" s="21" t="s">
        <v>465</v>
      </c>
      <c r="AC171" s="32"/>
      <c r="AD171" s="21"/>
      <c r="AE171" s="30"/>
      <c r="AF171" s="32"/>
      <c r="AG171" s="21"/>
      <c r="AH171" s="21"/>
      <c r="AI171" s="32"/>
      <c r="AJ171" s="21"/>
      <c r="AK171" s="133"/>
      <c r="AL171" s="32"/>
      <c r="AM171" s="21"/>
      <c r="AN171" s="21"/>
      <c r="AO171" s="32"/>
      <c r="AP171" s="21"/>
      <c r="AQ171" s="133"/>
      <c r="AR171" s="32"/>
      <c r="AS171" s="21"/>
      <c r="AT171" s="21"/>
      <c r="AU171" s="32"/>
      <c r="AV171" s="21"/>
      <c r="AW171" s="133"/>
      <c r="AX171" s="32"/>
      <c r="AY171" s="21"/>
      <c r="AZ171" s="21"/>
      <c r="BA171" s="32"/>
      <c r="BB171" s="21"/>
      <c r="BC171" s="21"/>
      <c r="BD171" s="32"/>
      <c r="BE171" s="21"/>
      <c r="BF171" s="21"/>
      <c r="BG171" s="32"/>
      <c r="BH171" s="21"/>
      <c r="BI171" s="21"/>
      <c r="BJ171" s="32"/>
      <c r="BK171" s="21"/>
      <c r="BL171" s="21"/>
      <c r="BM171" s="32"/>
      <c r="BN171" s="21"/>
      <c r="BO171" s="21"/>
      <c r="BP171" s="32"/>
      <c r="BQ171" s="21"/>
      <c r="BR171" s="21"/>
      <c r="BS171" s="32"/>
      <c r="BT171" s="21"/>
      <c r="BU171" s="21"/>
      <c r="BV171" s="32"/>
      <c r="BW171" s="21"/>
      <c r="BX171" s="21"/>
      <c r="BY171" s="32"/>
      <c r="BZ171" s="21"/>
      <c r="CA171" s="21"/>
      <c r="CB171" s="32"/>
      <c r="CC171" s="21"/>
      <c r="CD171" s="21"/>
      <c r="CE171" s="32"/>
      <c r="CF171" s="21"/>
      <c r="CG171" s="21"/>
      <c r="CH171" s="32"/>
      <c r="CI171" s="21"/>
      <c r="CJ171" s="21"/>
      <c r="CK171" s="32"/>
      <c r="CL171" s="21"/>
      <c r="CM171" s="21"/>
      <c r="CN171" s="32"/>
      <c r="CO171" s="21"/>
      <c r="CP171" s="21"/>
      <c r="CQ171" s="134">
        <f t="shared" si="6"/>
        <v>0</v>
      </c>
      <c r="CR171" s="135">
        <f t="shared" si="7"/>
        <v>45980</v>
      </c>
      <c r="CS171" s="32">
        <f t="shared" si="8"/>
        <v>46224</v>
      </c>
      <c r="CT171" s="36"/>
      <c r="CU171" s="36"/>
      <c r="CV171" s="32"/>
      <c r="CW171" s="21"/>
      <c r="CX171" s="21"/>
      <c r="CY171" s="21"/>
      <c r="CZ171" s="137" t="str">
        <f t="shared" si="9"/>
        <v>En Ejecución</v>
      </c>
      <c r="DA171" s="35"/>
      <c r="DB171" s="21"/>
      <c r="DC171" s="125"/>
    </row>
    <row r="172" spans="1:107" ht="22.5" customHeight="1">
      <c r="A172" s="10" t="s">
        <v>143</v>
      </c>
      <c r="B172" s="10" t="s">
        <v>144</v>
      </c>
      <c r="C172" s="28">
        <v>45853</v>
      </c>
      <c r="D172" s="24" t="s">
        <v>255</v>
      </c>
      <c r="E172" s="25" t="s">
        <v>454</v>
      </c>
      <c r="F172" s="26" t="s">
        <v>518</v>
      </c>
      <c r="G172" s="24"/>
      <c r="H172" s="65" t="s">
        <v>456</v>
      </c>
      <c r="I172" s="13" t="s">
        <v>526</v>
      </c>
      <c r="J172" s="10">
        <v>2</v>
      </c>
      <c r="K172" s="107" t="s">
        <v>527</v>
      </c>
      <c r="L172" s="65" t="s">
        <v>229</v>
      </c>
      <c r="M172" s="65" t="s">
        <v>528</v>
      </c>
      <c r="N172" s="65" t="s">
        <v>528</v>
      </c>
      <c r="O172" s="10">
        <v>1</v>
      </c>
      <c r="P172" s="10" t="s">
        <v>529</v>
      </c>
      <c r="Q172" s="131"/>
      <c r="R172" s="65" t="s">
        <v>462</v>
      </c>
      <c r="S172" s="28">
        <v>45889</v>
      </c>
      <c r="T172" s="28">
        <v>46217</v>
      </c>
      <c r="U172" s="20"/>
      <c r="V172" s="23">
        <f t="shared" si="5"/>
        <v>46217</v>
      </c>
      <c r="W172" s="32">
        <v>45980</v>
      </c>
      <c r="X172" s="21" t="s">
        <v>530</v>
      </c>
      <c r="Y172" s="30">
        <v>0.5</v>
      </c>
      <c r="Z172" s="32">
        <v>45987</v>
      </c>
      <c r="AA172" s="21" t="s">
        <v>531</v>
      </c>
      <c r="AB172" s="21" t="s">
        <v>465</v>
      </c>
      <c r="AC172" s="32"/>
      <c r="AD172" s="21"/>
      <c r="AE172" s="30"/>
      <c r="AF172" s="32"/>
      <c r="AG172" s="21"/>
      <c r="AH172" s="21"/>
      <c r="AI172" s="32"/>
      <c r="AJ172" s="21"/>
      <c r="AK172" s="133"/>
      <c r="AL172" s="32"/>
      <c r="AM172" s="21"/>
      <c r="AN172" s="21"/>
      <c r="AO172" s="32"/>
      <c r="AP172" s="21"/>
      <c r="AQ172" s="133"/>
      <c r="AR172" s="32"/>
      <c r="AS172" s="21"/>
      <c r="AT172" s="21"/>
      <c r="AU172" s="32"/>
      <c r="AV172" s="21"/>
      <c r="AW172" s="133"/>
      <c r="AX172" s="32"/>
      <c r="AY172" s="21"/>
      <c r="AZ172" s="21"/>
      <c r="BA172" s="32"/>
      <c r="BB172" s="21"/>
      <c r="BC172" s="21"/>
      <c r="BD172" s="32"/>
      <c r="BE172" s="21"/>
      <c r="BF172" s="21"/>
      <c r="BG172" s="32"/>
      <c r="BH172" s="21"/>
      <c r="BI172" s="21"/>
      <c r="BJ172" s="32"/>
      <c r="BK172" s="21"/>
      <c r="BL172" s="21"/>
      <c r="BM172" s="32"/>
      <c r="BN172" s="21"/>
      <c r="BO172" s="21"/>
      <c r="BP172" s="32"/>
      <c r="BQ172" s="21"/>
      <c r="BR172" s="21"/>
      <c r="BS172" s="32"/>
      <c r="BT172" s="21"/>
      <c r="BU172" s="21"/>
      <c r="BV172" s="32"/>
      <c r="BW172" s="21"/>
      <c r="BX172" s="21"/>
      <c r="BY172" s="32"/>
      <c r="BZ172" s="21"/>
      <c r="CA172" s="21"/>
      <c r="CB172" s="32"/>
      <c r="CC172" s="21"/>
      <c r="CD172" s="21"/>
      <c r="CE172" s="32"/>
      <c r="CF172" s="21"/>
      <c r="CG172" s="21"/>
      <c r="CH172" s="32"/>
      <c r="CI172" s="21"/>
      <c r="CJ172" s="21"/>
      <c r="CK172" s="32"/>
      <c r="CL172" s="21"/>
      <c r="CM172" s="21"/>
      <c r="CN172" s="32"/>
      <c r="CO172" s="21"/>
      <c r="CP172" s="21"/>
      <c r="CQ172" s="134">
        <f t="shared" si="6"/>
        <v>0.5</v>
      </c>
      <c r="CR172" s="135">
        <f t="shared" si="7"/>
        <v>45980</v>
      </c>
      <c r="CS172" s="32">
        <f t="shared" si="8"/>
        <v>46224</v>
      </c>
      <c r="CT172" s="36"/>
      <c r="CU172" s="36"/>
      <c r="CV172" s="32"/>
      <c r="CW172" s="21"/>
      <c r="CX172" s="21"/>
      <c r="CY172" s="21"/>
      <c r="CZ172" s="137" t="str">
        <f t="shared" si="9"/>
        <v>En Ejecución</v>
      </c>
      <c r="DA172" s="35"/>
      <c r="DB172" s="21"/>
      <c r="DC172" s="125"/>
    </row>
    <row r="173" spans="1:107" ht="22.5" customHeight="1">
      <c r="A173" s="10" t="s">
        <v>143</v>
      </c>
      <c r="B173" s="10" t="s">
        <v>144</v>
      </c>
      <c r="C173" s="28">
        <v>45853</v>
      </c>
      <c r="D173" s="24" t="s">
        <v>255</v>
      </c>
      <c r="E173" s="25" t="s">
        <v>454</v>
      </c>
      <c r="F173" s="26" t="s">
        <v>518</v>
      </c>
      <c r="G173" s="24"/>
      <c r="H173" s="65" t="s">
        <v>456</v>
      </c>
      <c r="I173" s="13" t="s">
        <v>532</v>
      </c>
      <c r="J173" s="10">
        <v>3</v>
      </c>
      <c r="K173" s="112" t="s">
        <v>533</v>
      </c>
      <c r="L173" s="65" t="s">
        <v>229</v>
      </c>
      <c r="M173" s="65" t="s">
        <v>534</v>
      </c>
      <c r="N173" s="65" t="s">
        <v>535</v>
      </c>
      <c r="O173" s="111">
        <v>1</v>
      </c>
      <c r="P173" s="65" t="s">
        <v>536</v>
      </c>
      <c r="Q173" s="131"/>
      <c r="R173" s="65" t="s">
        <v>462</v>
      </c>
      <c r="S173" s="28">
        <v>45889</v>
      </c>
      <c r="T173" s="28">
        <v>46217</v>
      </c>
      <c r="U173" s="20"/>
      <c r="V173" s="23">
        <f t="shared" si="5"/>
        <v>46217</v>
      </c>
      <c r="W173" s="32">
        <v>45981</v>
      </c>
      <c r="X173" s="21" t="s">
        <v>537</v>
      </c>
      <c r="Y173" s="30">
        <v>0.65</v>
      </c>
      <c r="Z173" s="32">
        <v>45987</v>
      </c>
      <c r="AA173" s="21" t="s">
        <v>538</v>
      </c>
      <c r="AB173" s="21" t="s">
        <v>465</v>
      </c>
      <c r="AC173" s="32"/>
      <c r="AD173" s="21"/>
      <c r="AE173" s="30"/>
      <c r="AF173" s="32"/>
      <c r="AG173" s="21"/>
      <c r="AH173" s="21"/>
      <c r="AI173" s="32"/>
      <c r="AJ173" s="21"/>
      <c r="AK173" s="133"/>
      <c r="AL173" s="32"/>
      <c r="AM173" s="21"/>
      <c r="AN173" s="21"/>
      <c r="AO173" s="32"/>
      <c r="AP173" s="21"/>
      <c r="AQ173" s="133"/>
      <c r="AR173" s="32"/>
      <c r="AS173" s="21"/>
      <c r="AT173" s="21"/>
      <c r="AU173" s="32"/>
      <c r="AV173" s="21"/>
      <c r="AW173" s="133"/>
      <c r="AX173" s="32"/>
      <c r="AY173" s="21"/>
      <c r="AZ173" s="21"/>
      <c r="BA173" s="32"/>
      <c r="BB173" s="21"/>
      <c r="BC173" s="21"/>
      <c r="BD173" s="32"/>
      <c r="BE173" s="21"/>
      <c r="BF173" s="21"/>
      <c r="BG173" s="32"/>
      <c r="BH173" s="21"/>
      <c r="BI173" s="21"/>
      <c r="BJ173" s="32"/>
      <c r="BK173" s="21"/>
      <c r="BL173" s="21"/>
      <c r="BM173" s="32"/>
      <c r="BN173" s="21"/>
      <c r="BO173" s="21"/>
      <c r="BP173" s="32"/>
      <c r="BQ173" s="21"/>
      <c r="BR173" s="21"/>
      <c r="BS173" s="32"/>
      <c r="BT173" s="21"/>
      <c r="BU173" s="21"/>
      <c r="BV173" s="32"/>
      <c r="BW173" s="21"/>
      <c r="BX173" s="21"/>
      <c r="BY173" s="32"/>
      <c r="BZ173" s="21"/>
      <c r="CA173" s="21"/>
      <c r="CB173" s="32"/>
      <c r="CC173" s="21"/>
      <c r="CD173" s="21"/>
      <c r="CE173" s="32"/>
      <c r="CF173" s="21"/>
      <c r="CG173" s="21"/>
      <c r="CH173" s="32"/>
      <c r="CI173" s="21"/>
      <c r="CJ173" s="21"/>
      <c r="CK173" s="32"/>
      <c r="CL173" s="21"/>
      <c r="CM173" s="21"/>
      <c r="CN173" s="32"/>
      <c r="CO173" s="21"/>
      <c r="CP173" s="21"/>
      <c r="CQ173" s="134">
        <f t="shared" si="6"/>
        <v>0.65</v>
      </c>
      <c r="CR173" s="135">
        <f t="shared" si="7"/>
        <v>45981</v>
      </c>
      <c r="CS173" s="32">
        <f t="shared" si="8"/>
        <v>46224</v>
      </c>
      <c r="CT173" s="36"/>
      <c r="CU173" s="36"/>
      <c r="CV173" s="32"/>
      <c r="CW173" s="21"/>
      <c r="CX173" s="21"/>
      <c r="CY173" s="21"/>
      <c r="CZ173" s="137" t="str">
        <f t="shared" si="9"/>
        <v>En Ejecución</v>
      </c>
      <c r="DA173" s="35"/>
      <c r="DB173" s="21"/>
      <c r="DC173" s="125"/>
    </row>
    <row r="174" spans="1:107" ht="22.5" customHeight="1">
      <c r="A174" s="65" t="s">
        <v>143</v>
      </c>
      <c r="B174" s="65" t="s">
        <v>144</v>
      </c>
      <c r="C174" s="28">
        <v>45853</v>
      </c>
      <c r="D174" s="65" t="s">
        <v>264</v>
      </c>
      <c r="E174" s="65" t="s">
        <v>454</v>
      </c>
      <c r="F174" s="65" t="s">
        <v>539</v>
      </c>
      <c r="G174" s="24"/>
      <c r="H174" s="65" t="s">
        <v>456</v>
      </c>
      <c r="I174" s="13" t="s">
        <v>540</v>
      </c>
      <c r="J174" s="65">
        <v>1</v>
      </c>
      <c r="K174" s="65" t="s">
        <v>541</v>
      </c>
      <c r="L174" s="65" t="s">
        <v>229</v>
      </c>
      <c r="M174" s="65" t="s">
        <v>542</v>
      </c>
      <c r="N174" s="65" t="s">
        <v>543</v>
      </c>
      <c r="O174" s="111">
        <v>1</v>
      </c>
      <c r="P174" s="65" t="s">
        <v>544</v>
      </c>
      <c r="Q174" s="131"/>
      <c r="R174" s="65" t="s">
        <v>462</v>
      </c>
      <c r="S174" s="28">
        <v>45889</v>
      </c>
      <c r="T174" s="28">
        <v>46217</v>
      </c>
      <c r="U174" s="20"/>
      <c r="V174" s="23">
        <f t="shared" si="5"/>
        <v>46217</v>
      </c>
      <c r="W174" s="32">
        <v>45980</v>
      </c>
      <c r="X174" s="21" t="s">
        <v>545</v>
      </c>
      <c r="Y174" s="30">
        <v>0</v>
      </c>
      <c r="Z174" s="32">
        <v>45987</v>
      </c>
      <c r="AA174" s="21" t="s">
        <v>546</v>
      </c>
      <c r="AB174" s="21" t="s">
        <v>465</v>
      </c>
      <c r="AC174" s="32"/>
      <c r="AD174" s="21"/>
      <c r="AE174" s="30"/>
      <c r="AF174" s="32"/>
      <c r="AG174" s="21"/>
      <c r="AH174" s="21"/>
      <c r="AI174" s="32"/>
      <c r="AJ174" s="21"/>
      <c r="AK174" s="133"/>
      <c r="AL174" s="32"/>
      <c r="AM174" s="21"/>
      <c r="AN174" s="21"/>
      <c r="AO174" s="32"/>
      <c r="AP174" s="21"/>
      <c r="AQ174" s="133"/>
      <c r="AR174" s="32"/>
      <c r="AS174" s="21"/>
      <c r="AT174" s="21"/>
      <c r="AU174" s="32"/>
      <c r="AV174" s="21"/>
      <c r="AW174" s="133"/>
      <c r="AX174" s="32"/>
      <c r="AY174" s="21"/>
      <c r="AZ174" s="21"/>
      <c r="BA174" s="32"/>
      <c r="BB174" s="21"/>
      <c r="BC174" s="21"/>
      <c r="BD174" s="32"/>
      <c r="BE174" s="21"/>
      <c r="BF174" s="21"/>
      <c r="BG174" s="32"/>
      <c r="BH174" s="21"/>
      <c r="BI174" s="21"/>
      <c r="BJ174" s="32"/>
      <c r="BK174" s="21"/>
      <c r="BL174" s="21"/>
      <c r="BM174" s="32"/>
      <c r="BN174" s="21"/>
      <c r="BO174" s="21"/>
      <c r="BP174" s="32"/>
      <c r="BQ174" s="21"/>
      <c r="BR174" s="21"/>
      <c r="BS174" s="32"/>
      <c r="BT174" s="21"/>
      <c r="BU174" s="21"/>
      <c r="BV174" s="32"/>
      <c r="BW174" s="21"/>
      <c r="BX174" s="21"/>
      <c r="BY174" s="32"/>
      <c r="BZ174" s="21"/>
      <c r="CA174" s="21"/>
      <c r="CB174" s="32"/>
      <c r="CC174" s="21"/>
      <c r="CD174" s="21"/>
      <c r="CE174" s="32"/>
      <c r="CF174" s="21"/>
      <c r="CG174" s="21"/>
      <c r="CH174" s="32"/>
      <c r="CI174" s="21"/>
      <c r="CJ174" s="21"/>
      <c r="CK174" s="32"/>
      <c r="CL174" s="21"/>
      <c r="CM174" s="21"/>
      <c r="CN174" s="32"/>
      <c r="CO174" s="21"/>
      <c r="CP174" s="21"/>
      <c r="CQ174" s="134">
        <f t="shared" si="6"/>
        <v>0</v>
      </c>
      <c r="CR174" s="135">
        <f t="shared" si="7"/>
        <v>45980</v>
      </c>
      <c r="CS174" s="32">
        <f t="shared" si="8"/>
        <v>46224</v>
      </c>
      <c r="CT174" s="36"/>
      <c r="CU174" s="36"/>
      <c r="CV174" s="32"/>
      <c r="CW174" s="21"/>
      <c r="CX174" s="21"/>
      <c r="CY174" s="21"/>
      <c r="CZ174" s="137" t="str">
        <f t="shared" si="9"/>
        <v>En Ejecución</v>
      </c>
      <c r="DA174" s="35"/>
      <c r="DB174" s="21"/>
      <c r="DC174" s="125"/>
    </row>
    <row r="175" spans="1:107" ht="22.5" customHeight="1">
      <c r="A175" s="65" t="s">
        <v>143</v>
      </c>
      <c r="B175" s="65" t="s">
        <v>144</v>
      </c>
      <c r="C175" s="28">
        <v>45853</v>
      </c>
      <c r="D175" s="65" t="s">
        <v>264</v>
      </c>
      <c r="E175" s="65" t="s">
        <v>454</v>
      </c>
      <c r="F175" s="65" t="s">
        <v>539</v>
      </c>
      <c r="G175" s="24"/>
      <c r="H175" s="65" t="s">
        <v>456</v>
      </c>
      <c r="I175" s="13" t="s">
        <v>540</v>
      </c>
      <c r="J175" s="65">
        <v>2</v>
      </c>
      <c r="K175" s="65" t="s">
        <v>547</v>
      </c>
      <c r="L175" s="65" t="s">
        <v>229</v>
      </c>
      <c r="M175" s="65" t="s">
        <v>491</v>
      </c>
      <c r="N175" s="65" t="s">
        <v>460</v>
      </c>
      <c r="O175" s="111">
        <v>1</v>
      </c>
      <c r="P175" s="111" t="s">
        <v>461</v>
      </c>
      <c r="Q175" s="131"/>
      <c r="R175" s="65" t="s">
        <v>462</v>
      </c>
      <c r="S175" s="28">
        <v>45889</v>
      </c>
      <c r="T175" s="28">
        <v>46217</v>
      </c>
      <c r="U175" s="20"/>
      <c r="V175" s="23">
        <f t="shared" si="5"/>
        <v>46217</v>
      </c>
      <c r="W175" s="32">
        <v>45980</v>
      </c>
      <c r="X175" s="21" t="s">
        <v>548</v>
      </c>
      <c r="Y175" s="30">
        <v>0</v>
      </c>
      <c r="Z175" s="32">
        <v>45987</v>
      </c>
      <c r="AA175" s="21" t="s">
        <v>549</v>
      </c>
      <c r="AB175" s="21" t="s">
        <v>465</v>
      </c>
      <c r="AC175" s="32"/>
      <c r="AD175" s="21"/>
      <c r="AE175" s="30"/>
      <c r="AF175" s="32"/>
      <c r="AG175" s="21"/>
      <c r="AH175" s="21"/>
      <c r="AI175" s="32"/>
      <c r="AJ175" s="21"/>
      <c r="AK175" s="133"/>
      <c r="AL175" s="32"/>
      <c r="AM175" s="21"/>
      <c r="AN175" s="21"/>
      <c r="AO175" s="32"/>
      <c r="AP175" s="21"/>
      <c r="AQ175" s="133"/>
      <c r="AR175" s="32"/>
      <c r="AS175" s="21"/>
      <c r="AT175" s="21"/>
      <c r="AU175" s="32"/>
      <c r="AV175" s="21"/>
      <c r="AW175" s="133"/>
      <c r="AX175" s="32"/>
      <c r="AY175" s="21"/>
      <c r="AZ175" s="21"/>
      <c r="BA175" s="32"/>
      <c r="BB175" s="21"/>
      <c r="BC175" s="21"/>
      <c r="BD175" s="32"/>
      <c r="BE175" s="21"/>
      <c r="BF175" s="21"/>
      <c r="BG175" s="32"/>
      <c r="BH175" s="21"/>
      <c r="BI175" s="21"/>
      <c r="BJ175" s="32"/>
      <c r="BK175" s="21"/>
      <c r="BL175" s="21"/>
      <c r="BM175" s="32"/>
      <c r="BN175" s="21"/>
      <c r="BO175" s="21"/>
      <c r="BP175" s="32"/>
      <c r="BQ175" s="21"/>
      <c r="BR175" s="21"/>
      <c r="BS175" s="32"/>
      <c r="BT175" s="21"/>
      <c r="BU175" s="21"/>
      <c r="BV175" s="32"/>
      <c r="BW175" s="21"/>
      <c r="BX175" s="21"/>
      <c r="BY175" s="32"/>
      <c r="BZ175" s="21"/>
      <c r="CA175" s="21"/>
      <c r="CB175" s="32"/>
      <c r="CC175" s="21"/>
      <c r="CD175" s="21"/>
      <c r="CE175" s="32"/>
      <c r="CF175" s="21"/>
      <c r="CG175" s="21"/>
      <c r="CH175" s="32"/>
      <c r="CI175" s="21"/>
      <c r="CJ175" s="21"/>
      <c r="CK175" s="32"/>
      <c r="CL175" s="21"/>
      <c r="CM175" s="21"/>
      <c r="CN175" s="32"/>
      <c r="CO175" s="21"/>
      <c r="CP175" s="21"/>
      <c r="CQ175" s="134">
        <f t="shared" si="6"/>
        <v>0</v>
      </c>
      <c r="CR175" s="135">
        <f t="shared" si="7"/>
        <v>45980</v>
      </c>
      <c r="CS175" s="32">
        <f t="shared" si="8"/>
        <v>46224</v>
      </c>
      <c r="CT175" s="36"/>
      <c r="CU175" s="36"/>
      <c r="CV175" s="32"/>
      <c r="CW175" s="21"/>
      <c r="CX175" s="21"/>
      <c r="CY175" s="21"/>
      <c r="CZ175" s="137" t="str">
        <f t="shared" si="9"/>
        <v>En Ejecución</v>
      </c>
      <c r="DA175" s="35"/>
      <c r="DB175" s="21"/>
      <c r="DC175" s="125"/>
    </row>
    <row r="176" spans="1:107" ht="22.5" customHeight="1">
      <c r="A176" s="65" t="s">
        <v>143</v>
      </c>
      <c r="B176" s="65" t="s">
        <v>144</v>
      </c>
      <c r="C176" s="28">
        <v>45853</v>
      </c>
      <c r="D176" s="65" t="s">
        <v>264</v>
      </c>
      <c r="E176" s="65" t="s">
        <v>454</v>
      </c>
      <c r="F176" s="65" t="s">
        <v>539</v>
      </c>
      <c r="G176" s="24"/>
      <c r="H176" s="65" t="s">
        <v>456</v>
      </c>
      <c r="I176" s="13" t="s">
        <v>550</v>
      </c>
      <c r="J176" s="65">
        <v>3</v>
      </c>
      <c r="K176" s="65" t="s">
        <v>551</v>
      </c>
      <c r="L176" s="65" t="s">
        <v>229</v>
      </c>
      <c r="M176" s="65" t="s">
        <v>552</v>
      </c>
      <c r="N176" s="65" t="s">
        <v>553</v>
      </c>
      <c r="O176" s="111">
        <v>1</v>
      </c>
      <c r="P176" s="111" t="s">
        <v>554</v>
      </c>
      <c r="Q176" s="131"/>
      <c r="R176" s="65" t="s">
        <v>462</v>
      </c>
      <c r="S176" s="28">
        <v>45889</v>
      </c>
      <c r="T176" s="28">
        <v>46217</v>
      </c>
      <c r="U176" s="20"/>
      <c r="V176" s="23">
        <f t="shared" si="5"/>
        <v>46217</v>
      </c>
      <c r="W176" s="32">
        <v>45980</v>
      </c>
      <c r="X176" s="21" t="s">
        <v>555</v>
      </c>
      <c r="Y176" s="30">
        <v>0.25</v>
      </c>
      <c r="Z176" s="32">
        <v>45987</v>
      </c>
      <c r="AA176" s="21" t="s">
        <v>556</v>
      </c>
      <c r="AB176" s="21" t="s">
        <v>465</v>
      </c>
      <c r="AC176" s="32"/>
      <c r="AD176" s="21"/>
      <c r="AE176" s="30"/>
      <c r="AF176" s="32"/>
      <c r="AG176" s="21"/>
      <c r="AH176" s="21"/>
      <c r="AI176" s="32"/>
      <c r="AJ176" s="21"/>
      <c r="AK176" s="133"/>
      <c r="AL176" s="32"/>
      <c r="AM176" s="21"/>
      <c r="AN176" s="21"/>
      <c r="AO176" s="32"/>
      <c r="AP176" s="21"/>
      <c r="AQ176" s="133"/>
      <c r="AR176" s="32"/>
      <c r="AS176" s="21"/>
      <c r="AT176" s="21"/>
      <c r="AU176" s="32"/>
      <c r="AV176" s="21"/>
      <c r="AW176" s="133"/>
      <c r="AX176" s="32"/>
      <c r="AY176" s="21"/>
      <c r="AZ176" s="21"/>
      <c r="BA176" s="32"/>
      <c r="BB176" s="21"/>
      <c r="BC176" s="21"/>
      <c r="BD176" s="32"/>
      <c r="BE176" s="21"/>
      <c r="BF176" s="21"/>
      <c r="BG176" s="32"/>
      <c r="BH176" s="21"/>
      <c r="BI176" s="21"/>
      <c r="BJ176" s="32"/>
      <c r="BK176" s="21"/>
      <c r="BL176" s="21"/>
      <c r="BM176" s="32"/>
      <c r="BN176" s="21"/>
      <c r="BO176" s="21"/>
      <c r="BP176" s="32"/>
      <c r="BQ176" s="21"/>
      <c r="BR176" s="21"/>
      <c r="BS176" s="32"/>
      <c r="BT176" s="21"/>
      <c r="BU176" s="21"/>
      <c r="BV176" s="32"/>
      <c r="BW176" s="21"/>
      <c r="BX176" s="21"/>
      <c r="BY176" s="32"/>
      <c r="BZ176" s="21"/>
      <c r="CA176" s="21"/>
      <c r="CB176" s="32"/>
      <c r="CC176" s="21"/>
      <c r="CD176" s="21"/>
      <c r="CE176" s="32"/>
      <c r="CF176" s="21"/>
      <c r="CG176" s="21"/>
      <c r="CH176" s="32"/>
      <c r="CI176" s="21"/>
      <c r="CJ176" s="21"/>
      <c r="CK176" s="32"/>
      <c r="CL176" s="21"/>
      <c r="CM176" s="21"/>
      <c r="CN176" s="32"/>
      <c r="CO176" s="21"/>
      <c r="CP176" s="21"/>
      <c r="CQ176" s="134">
        <f t="shared" si="6"/>
        <v>0.25</v>
      </c>
      <c r="CR176" s="135">
        <f t="shared" si="7"/>
        <v>45980</v>
      </c>
      <c r="CS176" s="32">
        <f t="shared" si="8"/>
        <v>46224</v>
      </c>
      <c r="CT176" s="36"/>
      <c r="CU176" s="36"/>
      <c r="CV176" s="32"/>
      <c r="CW176" s="21"/>
      <c r="CX176" s="21"/>
      <c r="CY176" s="21"/>
      <c r="CZ176" s="137" t="str">
        <f t="shared" si="9"/>
        <v>En Ejecución</v>
      </c>
      <c r="DA176" s="35"/>
      <c r="DB176" s="21"/>
      <c r="DC176" s="125"/>
    </row>
    <row r="177" spans="1:107" ht="22.5" customHeight="1">
      <c r="A177" s="65" t="s">
        <v>143</v>
      </c>
      <c r="B177" s="65" t="s">
        <v>144</v>
      </c>
      <c r="C177" s="28">
        <v>45853</v>
      </c>
      <c r="D177" s="65" t="s">
        <v>264</v>
      </c>
      <c r="E177" s="65" t="s">
        <v>454</v>
      </c>
      <c r="F177" s="65" t="s">
        <v>539</v>
      </c>
      <c r="G177" s="24"/>
      <c r="H177" s="65" t="s">
        <v>456</v>
      </c>
      <c r="I177" s="13" t="s">
        <v>557</v>
      </c>
      <c r="J177" s="65">
        <v>4</v>
      </c>
      <c r="K177" s="65" t="s">
        <v>558</v>
      </c>
      <c r="L177" s="65" t="s">
        <v>229</v>
      </c>
      <c r="M177" s="65" t="s">
        <v>559</v>
      </c>
      <c r="N177" s="65" t="s">
        <v>560</v>
      </c>
      <c r="O177" s="111">
        <v>1</v>
      </c>
      <c r="P177" s="111" t="s">
        <v>561</v>
      </c>
      <c r="Q177" s="131"/>
      <c r="R177" s="65" t="s">
        <v>462</v>
      </c>
      <c r="S177" s="28">
        <v>45889</v>
      </c>
      <c r="T177" s="28">
        <v>46217</v>
      </c>
      <c r="U177" s="20"/>
      <c r="V177" s="23">
        <f t="shared" si="5"/>
        <v>46217</v>
      </c>
      <c r="W177" s="32">
        <v>45980</v>
      </c>
      <c r="X177" s="21" t="s">
        <v>562</v>
      </c>
      <c r="Y177" s="30">
        <v>0.25</v>
      </c>
      <c r="Z177" s="32">
        <v>45987</v>
      </c>
      <c r="AA177" s="21" t="s">
        <v>563</v>
      </c>
      <c r="AB177" s="21" t="s">
        <v>465</v>
      </c>
      <c r="AC177" s="32"/>
      <c r="AD177" s="21"/>
      <c r="AE177" s="30"/>
      <c r="AF177" s="32"/>
      <c r="AG177" s="21"/>
      <c r="AH177" s="21"/>
      <c r="AI177" s="32"/>
      <c r="AJ177" s="21"/>
      <c r="AK177" s="133"/>
      <c r="AL177" s="32"/>
      <c r="AM177" s="21"/>
      <c r="AN177" s="21"/>
      <c r="AO177" s="32"/>
      <c r="AP177" s="21"/>
      <c r="AQ177" s="133"/>
      <c r="AR177" s="32"/>
      <c r="AS177" s="21"/>
      <c r="AT177" s="21"/>
      <c r="AU177" s="32"/>
      <c r="AV177" s="21"/>
      <c r="AW177" s="133"/>
      <c r="AX177" s="32"/>
      <c r="AY177" s="21"/>
      <c r="AZ177" s="21"/>
      <c r="BA177" s="32"/>
      <c r="BB177" s="21"/>
      <c r="BC177" s="21"/>
      <c r="BD177" s="32"/>
      <c r="BE177" s="21"/>
      <c r="BF177" s="21"/>
      <c r="BG177" s="32"/>
      <c r="BH177" s="21"/>
      <c r="BI177" s="21"/>
      <c r="BJ177" s="32"/>
      <c r="BK177" s="21"/>
      <c r="BL177" s="21"/>
      <c r="BM177" s="32"/>
      <c r="BN177" s="21"/>
      <c r="BO177" s="21"/>
      <c r="BP177" s="32"/>
      <c r="BQ177" s="21"/>
      <c r="BR177" s="21"/>
      <c r="BS177" s="32"/>
      <c r="BT177" s="21"/>
      <c r="BU177" s="21"/>
      <c r="BV177" s="32"/>
      <c r="BW177" s="21"/>
      <c r="BX177" s="21"/>
      <c r="BY177" s="32"/>
      <c r="BZ177" s="21"/>
      <c r="CA177" s="21"/>
      <c r="CB177" s="32"/>
      <c r="CC177" s="21"/>
      <c r="CD177" s="21"/>
      <c r="CE177" s="32"/>
      <c r="CF177" s="21"/>
      <c r="CG177" s="21"/>
      <c r="CH177" s="32"/>
      <c r="CI177" s="21"/>
      <c r="CJ177" s="21"/>
      <c r="CK177" s="32"/>
      <c r="CL177" s="21"/>
      <c r="CM177" s="21"/>
      <c r="CN177" s="32"/>
      <c r="CO177" s="21"/>
      <c r="CP177" s="21"/>
      <c r="CQ177" s="134">
        <f t="shared" si="6"/>
        <v>0.25</v>
      </c>
      <c r="CR177" s="135">
        <f t="shared" si="7"/>
        <v>45980</v>
      </c>
      <c r="CS177" s="32">
        <f t="shared" si="8"/>
        <v>46224</v>
      </c>
      <c r="CT177" s="36"/>
      <c r="CU177" s="36"/>
      <c r="CV177" s="32"/>
      <c r="CW177" s="21"/>
      <c r="CX177" s="21"/>
      <c r="CY177" s="21"/>
      <c r="CZ177" s="137" t="str">
        <f t="shared" si="9"/>
        <v>En Ejecución</v>
      </c>
      <c r="DA177" s="35"/>
      <c r="DB177" s="21"/>
      <c r="DC177" s="125"/>
    </row>
    <row r="178" spans="1:107" ht="22.5" customHeight="1">
      <c r="A178" s="65" t="s">
        <v>143</v>
      </c>
      <c r="B178" s="65" t="s">
        <v>144</v>
      </c>
      <c r="C178" s="28">
        <v>45853</v>
      </c>
      <c r="D178" s="65" t="s">
        <v>264</v>
      </c>
      <c r="E178" s="65" t="s">
        <v>454</v>
      </c>
      <c r="F178" s="65" t="s">
        <v>539</v>
      </c>
      <c r="G178" s="24"/>
      <c r="H178" s="65" t="s">
        <v>456</v>
      </c>
      <c r="I178" s="13" t="s">
        <v>564</v>
      </c>
      <c r="J178" s="65">
        <v>5</v>
      </c>
      <c r="K178" s="65" t="s">
        <v>565</v>
      </c>
      <c r="L178" s="65" t="s">
        <v>229</v>
      </c>
      <c r="M178" s="65" t="s">
        <v>566</v>
      </c>
      <c r="N178" s="65" t="s">
        <v>567</v>
      </c>
      <c r="O178" s="111">
        <v>1</v>
      </c>
      <c r="P178" s="111" t="s">
        <v>568</v>
      </c>
      <c r="Q178" s="131"/>
      <c r="R178" s="65" t="s">
        <v>462</v>
      </c>
      <c r="S178" s="28">
        <v>45889</v>
      </c>
      <c r="T178" s="28">
        <v>46217</v>
      </c>
      <c r="U178" s="20"/>
      <c r="V178" s="23">
        <f t="shared" si="5"/>
        <v>46217</v>
      </c>
      <c r="W178" s="32">
        <v>45980</v>
      </c>
      <c r="X178" s="21" t="s">
        <v>569</v>
      </c>
      <c r="Y178" s="30">
        <v>0.65</v>
      </c>
      <c r="Z178" s="32">
        <v>45987</v>
      </c>
      <c r="AA178" s="21" t="s">
        <v>570</v>
      </c>
      <c r="AB178" s="21" t="s">
        <v>465</v>
      </c>
      <c r="AC178" s="32"/>
      <c r="AD178" s="21"/>
      <c r="AE178" s="30"/>
      <c r="AF178" s="32"/>
      <c r="AG178" s="21"/>
      <c r="AH178" s="21"/>
      <c r="AI178" s="32"/>
      <c r="AJ178" s="21"/>
      <c r="AK178" s="133"/>
      <c r="AL178" s="32"/>
      <c r="AM178" s="21"/>
      <c r="AN178" s="21"/>
      <c r="AO178" s="32"/>
      <c r="AP178" s="21"/>
      <c r="AQ178" s="133"/>
      <c r="AR178" s="32"/>
      <c r="AS178" s="21"/>
      <c r="AT178" s="21"/>
      <c r="AU178" s="32"/>
      <c r="AV178" s="21"/>
      <c r="AW178" s="133"/>
      <c r="AX178" s="32"/>
      <c r="AY178" s="21"/>
      <c r="AZ178" s="21"/>
      <c r="BA178" s="32"/>
      <c r="BB178" s="21"/>
      <c r="BC178" s="21"/>
      <c r="BD178" s="32"/>
      <c r="BE178" s="21"/>
      <c r="BF178" s="21"/>
      <c r="BG178" s="32"/>
      <c r="BH178" s="21"/>
      <c r="BI178" s="21"/>
      <c r="BJ178" s="32"/>
      <c r="BK178" s="21"/>
      <c r="BL178" s="21"/>
      <c r="BM178" s="32"/>
      <c r="BN178" s="21"/>
      <c r="BO178" s="21"/>
      <c r="BP178" s="32"/>
      <c r="BQ178" s="21"/>
      <c r="BR178" s="21"/>
      <c r="BS178" s="32"/>
      <c r="BT178" s="21"/>
      <c r="BU178" s="21"/>
      <c r="BV178" s="32"/>
      <c r="BW178" s="21"/>
      <c r="BX178" s="21"/>
      <c r="BY178" s="32"/>
      <c r="BZ178" s="21"/>
      <c r="CA178" s="21"/>
      <c r="CB178" s="32"/>
      <c r="CC178" s="21"/>
      <c r="CD178" s="21"/>
      <c r="CE178" s="32"/>
      <c r="CF178" s="21"/>
      <c r="CG178" s="21"/>
      <c r="CH178" s="32"/>
      <c r="CI178" s="21"/>
      <c r="CJ178" s="21"/>
      <c r="CK178" s="32"/>
      <c r="CL178" s="21"/>
      <c r="CM178" s="21"/>
      <c r="CN178" s="32"/>
      <c r="CO178" s="21"/>
      <c r="CP178" s="21"/>
      <c r="CQ178" s="134">
        <f t="shared" si="6"/>
        <v>0.65</v>
      </c>
      <c r="CR178" s="135">
        <f t="shared" si="7"/>
        <v>45980</v>
      </c>
      <c r="CS178" s="32">
        <f t="shared" si="8"/>
        <v>46224</v>
      </c>
      <c r="CT178" s="36"/>
      <c r="CU178" s="36"/>
      <c r="CV178" s="32"/>
      <c r="CW178" s="21"/>
      <c r="CX178" s="21"/>
      <c r="CY178" s="21"/>
      <c r="CZ178" s="137" t="str">
        <f t="shared" si="9"/>
        <v>En Ejecución</v>
      </c>
      <c r="DA178" s="35"/>
      <c r="DB178" s="21"/>
      <c r="DC178" s="125"/>
    </row>
    <row r="179" spans="1:107" ht="22.5" customHeight="1">
      <c r="A179" s="65" t="s">
        <v>143</v>
      </c>
      <c r="B179" s="65" t="s">
        <v>144</v>
      </c>
      <c r="C179" s="28">
        <v>45853</v>
      </c>
      <c r="D179" s="65" t="s">
        <v>264</v>
      </c>
      <c r="E179" s="65" t="s">
        <v>454</v>
      </c>
      <c r="F179" s="65" t="s">
        <v>539</v>
      </c>
      <c r="G179" s="24"/>
      <c r="H179" s="65" t="s">
        <v>456</v>
      </c>
      <c r="I179" s="13" t="s">
        <v>571</v>
      </c>
      <c r="J179" s="65">
        <v>6</v>
      </c>
      <c r="K179" s="65" t="s">
        <v>572</v>
      </c>
      <c r="L179" s="65" t="s">
        <v>229</v>
      </c>
      <c r="M179" s="65" t="s">
        <v>573</v>
      </c>
      <c r="N179" s="65" t="s">
        <v>573</v>
      </c>
      <c r="O179" s="111">
        <v>1</v>
      </c>
      <c r="P179" s="111" t="s">
        <v>574</v>
      </c>
      <c r="Q179" s="131"/>
      <c r="R179" s="65" t="s">
        <v>462</v>
      </c>
      <c r="S179" s="28">
        <v>45889</v>
      </c>
      <c r="T179" s="28">
        <v>46217</v>
      </c>
      <c r="U179" s="20"/>
      <c r="V179" s="23">
        <f t="shared" si="5"/>
        <v>46217</v>
      </c>
      <c r="W179" s="32">
        <v>45980</v>
      </c>
      <c r="X179" s="21" t="s">
        <v>575</v>
      </c>
      <c r="Y179" s="30">
        <v>0.1</v>
      </c>
      <c r="Z179" s="32">
        <v>45987</v>
      </c>
      <c r="AA179" s="21" t="s">
        <v>576</v>
      </c>
      <c r="AB179" s="21" t="s">
        <v>465</v>
      </c>
      <c r="AC179" s="32"/>
      <c r="AD179" s="21"/>
      <c r="AE179" s="30"/>
      <c r="AF179" s="32"/>
      <c r="AG179" s="21"/>
      <c r="AH179" s="21"/>
      <c r="AI179" s="32"/>
      <c r="AJ179" s="21"/>
      <c r="AK179" s="133"/>
      <c r="AL179" s="32"/>
      <c r="AM179" s="21"/>
      <c r="AN179" s="21"/>
      <c r="AO179" s="32"/>
      <c r="AP179" s="21"/>
      <c r="AQ179" s="133"/>
      <c r="AR179" s="32"/>
      <c r="AS179" s="21"/>
      <c r="AT179" s="21"/>
      <c r="AU179" s="32"/>
      <c r="AV179" s="21"/>
      <c r="AW179" s="133"/>
      <c r="AX179" s="32"/>
      <c r="AY179" s="21"/>
      <c r="AZ179" s="21"/>
      <c r="BA179" s="32"/>
      <c r="BB179" s="21"/>
      <c r="BC179" s="21"/>
      <c r="BD179" s="32"/>
      <c r="BE179" s="21"/>
      <c r="BF179" s="21"/>
      <c r="BG179" s="32"/>
      <c r="BH179" s="21"/>
      <c r="BI179" s="21"/>
      <c r="BJ179" s="32"/>
      <c r="BK179" s="21"/>
      <c r="BL179" s="21"/>
      <c r="BM179" s="32"/>
      <c r="BN179" s="21"/>
      <c r="BO179" s="21"/>
      <c r="BP179" s="32"/>
      <c r="BQ179" s="21"/>
      <c r="BR179" s="21"/>
      <c r="BS179" s="32"/>
      <c r="BT179" s="21"/>
      <c r="BU179" s="21"/>
      <c r="BV179" s="32"/>
      <c r="BW179" s="21"/>
      <c r="BX179" s="21"/>
      <c r="BY179" s="32"/>
      <c r="BZ179" s="21"/>
      <c r="CA179" s="21"/>
      <c r="CB179" s="32"/>
      <c r="CC179" s="21"/>
      <c r="CD179" s="21"/>
      <c r="CE179" s="32"/>
      <c r="CF179" s="21"/>
      <c r="CG179" s="21"/>
      <c r="CH179" s="32"/>
      <c r="CI179" s="21"/>
      <c r="CJ179" s="21"/>
      <c r="CK179" s="32"/>
      <c r="CL179" s="21"/>
      <c r="CM179" s="21"/>
      <c r="CN179" s="32"/>
      <c r="CO179" s="21"/>
      <c r="CP179" s="21"/>
      <c r="CQ179" s="134">
        <f t="shared" si="6"/>
        <v>0.1</v>
      </c>
      <c r="CR179" s="135">
        <f t="shared" si="7"/>
        <v>45980</v>
      </c>
      <c r="CS179" s="32">
        <f t="shared" si="8"/>
        <v>46224</v>
      </c>
      <c r="CT179" s="36"/>
      <c r="CU179" s="36"/>
      <c r="CV179" s="32"/>
      <c r="CW179" s="21"/>
      <c r="CX179" s="21"/>
      <c r="CY179" s="21"/>
      <c r="CZ179" s="137" t="str">
        <f t="shared" si="9"/>
        <v>En Ejecución</v>
      </c>
      <c r="DA179" s="35"/>
      <c r="DB179" s="21"/>
      <c r="DC179" s="125"/>
    </row>
    <row r="180" spans="1:107" ht="22.5" customHeight="1">
      <c r="A180" s="65" t="s">
        <v>143</v>
      </c>
      <c r="B180" s="65" t="s">
        <v>144</v>
      </c>
      <c r="C180" s="28">
        <v>45853</v>
      </c>
      <c r="D180" s="65" t="s">
        <v>264</v>
      </c>
      <c r="E180" s="65" t="s">
        <v>454</v>
      </c>
      <c r="F180" s="65" t="s">
        <v>539</v>
      </c>
      <c r="G180" s="24"/>
      <c r="H180" s="65" t="s">
        <v>456</v>
      </c>
      <c r="I180" s="13" t="s">
        <v>577</v>
      </c>
      <c r="J180" s="65">
        <v>7</v>
      </c>
      <c r="K180" s="65" t="s">
        <v>578</v>
      </c>
      <c r="L180" s="65" t="s">
        <v>229</v>
      </c>
      <c r="M180" s="65" t="s">
        <v>579</v>
      </c>
      <c r="N180" s="65" t="s">
        <v>579</v>
      </c>
      <c r="O180" s="111">
        <v>1</v>
      </c>
      <c r="P180" s="111" t="s">
        <v>580</v>
      </c>
      <c r="Q180" s="131"/>
      <c r="R180" s="65" t="s">
        <v>462</v>
      </c>
      <c r="S180" s="28">
        <v>45889</v>
      </c>
      <c r="T180" s="28">
        <v>46217</v>
      </c>
      <c r="U180" s="20"/>
      <c r="V180" s="23">
        <f t="shared" si="5"/>
        <v>46217</v>
      </c>
      <c r="W180" s="32">
        <v>45980</v>
      </c>
      <c r="X180" s="21" t="s">
        <v>581</v>
      </c>
      <c r="Y180" s="30">
        <v>0</v>
      </c>
      <c r="Z180" s="32">
        <v>45987</v>
      </c>
      <c r="AA180" s="21" t="s">
        <v>582</v>
      </c>
      <c r="AB180" s="21" t="s">
        <v>465</v>
      </c>
      <c r="AC180" s="32"/>
      <c r="AD180" s="21"/>
      <c r="AE180" s="30"/>
      <c r="AF180" s="32"/>
      <c r="AG180" s="21"/>
      <c r="AH180" s="21"/>
      <c r="AI180" s="32"/>
      <c r="AJ180" s="21"/>
      <c r="AK180" s="133"/>
      <c r="AL180" s="32"/>
      <c r="AM180" s="21"/>
      <c r="AN180" s="21"/>
      <c r="AO180" s="32"/>
      <c r="AP180" s="21"/>
      <c r="AQ180" s="133"/>
      <c r="AR180" s="32"/>
      <c r="AS180" s="21"/>
      <c r="AT180" s="21"/>
      <c r="AU180" s="32"/>
      <c r="AV180" s="21"/>
      <c r="AW180" s="133"/>
      <c r="AX180" s="32"/>
      <c r="AY180" s="21"/>
      <c r="AZ180" s="21"/>
      <c r="BA180" s="32"/>
      <c r="BB180" s="21"/>
      <c r="BC180" s="21"/>
      <c r="BD180" s="32"/>
      <c r="BE180" s="21"/>
      <c r="BF180" s="21"/>
      <c r="BG180" s="32"/>
      <c r="BH180" s="21"/>
      <c r="BI180" s="21"/>
      <c r="BJ180" s="32"/>
      <c r="BK180" s="21"/>
      <c r="BL180" s="21"/>
      <c r="BM180" s="32"/>
      <c r="BN180" s="21"/>
      <c r="BO180" s="21"/>
      <c r="BP180" s="32"/>
      <c r="BQ180" s="21"/>
      <c r="BR180" s="21"/>
      <c r="BS180" s="32"/>
      <c r="BT180" s="21"/>
      <c r="BU180" s="21"/>
      <c r="BV180" s="32"/>
      <c r="BW180" s="21"/>
      <c r="BX180" s="21"/>
      <c r="BY180" s="32"/>
      <c r="BZ180" s="21"/>
      <c r="CA180" s="21"/>
      <c r="CB180" s="32"/>
      <c r="CC180" s="21"/>
      <c r="CD180" s="21"/>
      <c r="CE180" s="32"/>
      <c r="CF180" s="21"/>
      <c r="CG180" s="21"/>
      <c r="CH180" s="32"/>
      <c r="CI180" s="21"/>
      <c r="CJ180" s="21"/>
      <c r="CK180" s="32"/>
      <c r="CL180" s="21"/>
      <c r="CM180" s="21"/>
      <c r="CN180" s="32"/>
      <c r="CO180" s="21"/>
      <c r="CP180" s="21"/>
      <c r="CQ180" s="134">
        <f t="shared" si="6"/>
        <v>0</v>
      </c>
      <c r="CR180" s="135">
        <f t="shared" si="7"/>
        <v>45980</v>
      </c>
      <c r="CS180" s="32">
        <f t="shared" si="8"/>
        <v>46224</v>
      </c>
      <c r="CT180" s="36"/>
      <c r="CU180" s="36"/>
      <c r="CV180" s="32"/>
      <c r="CW180" s="21"/>
      <c r="CX180" s="21"/>
      <c r="CY180" s="21"/>
      <c r="CZ180" s="137" t="str">
        <f t="shared" si="9"/>
        <v>En Ejecución</v>
      </c>
      <c r="DA180" s="35"/>
      <c r="DB180" s="21"/>
      <c r="DC180" s="125"/>
    </row>
    <row r="181" spans="1:107" ht="22.5" customHeight="1">
      <c r="A181" s="65" t="s">
        <v>143</v>
      </c>
      <c r="B181" s="65" t="s">
        <v>144</v>
      </c>
      <c r="C181" s="28">
        <v>45853</v>
      </c>
      <c r="D181" s="65" t="s">
        <v>264</v>
      </c>
      <c r="E181" s="65" t="s">
        <v>454</v>
      </c>
      <c r="F181" s="65" t="s">
        <v>539</v>
      </c>
      <c r="G181" s="24"/>
      <c r="H181" s="65" t="s">
        <v>456</v>
      </c>
      <c r="I181" s="13" t="s">
        <v>577</v>
      </c>
      <c r="J181" s="65">
        <v>8</v>
      </c>
      <c r="K181" s="65" t="s">
        <v>583</v>
      </c>
      <c r="L181" s="65" t="s">
        <v>229</v>
      </c>
      <c r="M181" s="65" t="s">
        <v>491</v>
      </c>
      <c r="N181" s="65" t="s">
        <v>460</v>
      </c>
      <c r="O181" s="111">
        <v>1</v>
      </c>
      <c r="P181" s="111" t="s">
        <v>461</v>
      </c>
      <c r="Q181" s="131"/>
      <c r="R181" s="65" t="s">
        <v>462</v>
      </c>
      <c r="S181" s="28">
        <v>45889</v>
      </c>
      <c r="T181" s="28">
        <v>46217</v>
      </c>
      <c r="U181" s="20"/>
      <c r="V181" s="23">
        <f t="shared" si="5"/>
        <v>46217</v>
      </c>
      <c r="W181" s="32">
        <v>45980</v>
      </c>
      <c r="X181" s="21" t="s">
        <v>584</v>
      </c>
      <c r="Y181" s="30">
        <v>0</v>
      </c>
      <c r="Z181" s="32">
        <v>45987</v>
      </c>
      <c r="AA181" s="21" t="s">
        <v>585</v>
      </c>
      <c r="AB181" s="21" t="s">
        <v>465</v>
      </c>
      <c r="AC181" s="32"/>
      <c r="AD181" s="21"/>
      <c r="AE181" s="30"/>
      <c r="AF181" s="32"/>
      <c r="AG181" s="21"/>
      <c r="AH181" s="21"/>
      <c r="AI181" s="32"/>
      <c r="AJ181" s="21"/>
      <c r="AK181" s="133"/>
      <c r="AL181" s="32"/>
      <c r="AM181" s="21"/>
      <c r="AN181" s="21"/>
      <c r="AO181" s="32"/>
      <c r="AP181" s="21"/>
      <c r="AQ181" s="133"/>
      <c r="AR181" s="32"/>
      <c r="AS181" s="21"/>
      <c r="AT181" s="21"/>
      <c r="AU181" s="32"/>
      <c r="AV181" s="21"/>
      <c r="AW181" s="133"/>
      <c r="AX181" s="32"/>
      <c r="AY181" s="21"/>
      <c r="AZ181" s="21"/>
      <c r="BA181" s="32"/>
      <c r="BB181" s="21"/>
      <c r="BC181" s="21"/>
      <c r="BD181" s="32"/>
      <c r="BE181" s="21"/>
      <c r="BF181" s="21"/>
      <c r="BG181" s="32"/>
      <c r="BH181" s="21"/>
      <c r="BI181" s="21"/>
      <c r="BJ181" s="32"/>
      <c r="BK181" s="21"/>
      <c r="BL181" s="21"/>
      <c r="BM181" s="32"/>
      <c r="BN181" s="21"/>
      <c r="BO181" s="21"/>
      <c r="BP181" s="32"/>
      <c r="BQ181" s="21"/>
      <c r="BR181" s="21"/>
      <c r="BS181" s="32"/>
      <c r="BT181" s="21"/>
      <c r="BU181" s="21"/>
      <c r="BV181" s="32"/>
      <c r="BW181" s="21"/>
      <c r="BX181" s="21"/>
      <c r="BY181" s="32"/>
      <c r="BZ181" s="21"/>
      <c r="CA181" s="21"/>
      <c r="CB181" s="32"/>
      <c r="CC181" s="21"/>
      <c r="CD181" s="21"/>
      <c r="CE181" s="32"/>
      <c r="CF181" s="21"/>
      <c r="CG181" s="21"/>
      <c r="CH181" s="32"/>
      <c r="CI181" s="21"/>
      <c r="CJ181" s="21"/>
      <c r="CK181" s="32"/>
      <c r="CL181" s="21"/>
      <c r="CM181" s="21"/>
      <c r="CN181" s="32"/>
      <c r="CO181" s="21"/>
      <c r="CP181" s="21"/>
      <c r="CQ181" s="134">
        <f t="shared" si="6"/>
        <v>0</v>
      </c>
      <c r="CR181" s="135">
        <f t="shared" si="7"/>
        <v>45980</v>
      </c>
      <c r="CS181" s="32">
        <f t="shared" si="8"/>
        <v>46224</v>
      </c>
      <c r="CT181" s="36"/>
      <c r="CU181" s="36"/>
      <c r="CV181" s="32"/>
      <c r="CW181" s="21"/>
      <c r="CX181" s="21"/>
      <c r="CY181" s="21"/>
      <c r="CZ181" s="137" t="str">
        <f t="shared" si="9"/>
        <v>En Ejecución</v>
      </c>
      <c r="DA181" s="35"/>
      <c r="DB181" s="21"/>
      <c r="DC181" s="125"/>
    </row>
    <row r="182" spans="1:107" ht="22.5" customHeight="1">
      <c r="A182" s="65" t="s">
        <v>143</v>
      </c>
      <c r="B182" s="65" t="s">
        <v>144</v>
      </c>
      <c r="C182" s="28">
        <v>45869</v>
      </c>
      <c r="D182" s="65" t="s">
        <v>145</v>
      </c>
      <c r="E182" s="65" t="s">
        <v>586</v>
      </c>
      <c r="F182" s="65" t="s">
        <v>587</v>
      </c>
      <c r="G182" s="24"/>
      <c r="H182" s="65" t="s">
        <v>588</v>
      </c>
      <c r="I182" s="13" t="s">
        <v>589</v>
      </c>
      <c r="J182" s="65">
        <v>2</v>
      </c>
      <c r="K182" s="65" t="s">
        <v>590</v>
      </c>
      <c r="L182" s="65" t="s">
        <v>328</v>
      </c>
      <c r="M182" s="65" t="s">
        <v>591</v>
      </c>
      <c r="N182" s="65" t="s">
        <v>592</v>
      </c>
      <c r="O182" s="128">
        <v>2</v>
      </c>
      <c r="P182" s="111" t="s">
        <v>593</v>
      </c>
      <c r="Q182" s="131"/>
      <c r="R182" s="65" t="s">
        <v>462</v>
      </c>
      <c r="S182" s="28">
        <v>45912</v>
      </c>
      <c r="T182" s="28">
        <v>46233</v>
      </c>
      <c r="U182" s="20"/>
      <c r="V182" s="23">
        <f t="shared" si="5"/>
        <v>46233</v>
      </c>
      <c r="W182" s="32">
        <v>45989</v>
      </c>
      <c r="X182" s="21" t="s">
        <v>594</v>
      </c>
      <c r="Y182" s="30">
        <v>0.2</v>
      </c>
      <c r="Z182" s="32">
        <v>46000</v>
      </c>
      <c r="AA182" s="21" t="s">
        <v>595</v>
      </c>
      <c r="AB182" s="21" t="s">
        <v>465</v>
      </c>
      <c r="AC182" s="32"/>
      <c r="AD182" s="21"/>
      <c r="AE182" s="30"/>
      <c r="AF182" s="32"/>
      <c r="AG182" s="21"/>
      <c r="AH182" s="21"/>
      <c r="AI182" s="32"/>
      <c r="AJ182" s="21"/>
      <c r="AK182" s="133"/>
      <c r="AL182" s="32"/>
      <c r="AM182" s="21"/>
      <c r="AN182" s="21"/>
      <c r="AO182" s="32"/>
      <c r="AP182" s="21"/>
      <c r="AQ182" s="133"/>
      <c r="AR182" s="32"/>
      <c r="AS182" s="21"/>
      <c r="AT182" s="21"/>
      <c r="AU182" s="32"/>
      <c r="AV182" s="21"/>
      <c r="AW182" s="133"/>
      <c r="AX182" s="32"/>
      <c r="AY182" s="21"/>
      <c r="AZ182" s="21"/>
      <c r="BA182" s="32"/>
      <c r="BB182" s="21"/>
      <c r="BC182" s="21"/>
      <c r="BD182" s="32"/>
      <c r="BE182" s="21"/>
      <c r="BF182" s="21"/>
      <c r="BG182" s="32"/>
      <c r="BH182" s="21"/>
      <c r="BI182" s="21"/>
      <c r="BJ182" s="32"/>
      <c r="BK182" s="21"/>
      <c r="BL182" s="21"/>
      <c r="BM182" s="32"/>
      <c r="BN182" s="21"/>
      <c r="BO182" s="21"/>
      <c r="BP182" s="32"/>
      <c r="BQ182" s="21"/>
      <c r="BR182" s="21"/>
      <c r="BS182" s="32"/>
      <c r="BT182" s="21"/>
      <c r="BU182" s="21"/>
      <c r="BV182" s="32"/>
      <c r="BW182" s="21"/>
      <c r="BX182" s="21"/>
      <c r="BY182" s="32"/>
      <c r="BZ182" s="21"/>
      <c r="CA182" s="21"/>
      <c r="CB182" s="32"/>
      <c r="CC182" s="21"/>
      <c r="CD182" s="21"/>
      <c r="CE182" s="32"/>
      <c r="CF182" s="21"/>
      <c r="CG182" s="21"/>
      <c r="CH182" s="32"/>
      <c r="CI182" s="21"/>
      <c r="CJ182" s="21"/>
      <c r="CK182" s="32"/>
      <c r="CL182" s="21"/>
      <c r="CM182" s="21"/>
      <c r="CN182" s="32"/>
      <c r="CO182" s="21"/>
      <c r="CP182" s="21"/>
      <c r="CQ182" s="134">
        <f t="shared" si="6"/>
        <v>0.2</v>
      </c>
      <c r="CR182" s="135">
        <f t="shared" si="7"/>
        <v>45989</v>
      </c>
      <c r="CS182" s="32">
        <f t="shared" si="8"/>
        <v>46240</v>
      </c>
      <c r="CT182" s="36"/>
      <c r="CU182" s="36"/>
      <c r="CV182" s="32"/>
      <c r="CW182" s="21"/>
      <c r="CX182" s="21"/>
      <c r="CY182" s="21"/>
      <c r="CZ182" s="137" t="str">
        <f t="shared" si="9"/>
        <v>En Ejecución</v>
      </c>
      <c r="DA182" s="35"/>
      <c r="DB182" s="21"/>
      <c r="DC182" s="125"/>
    </row>
    <row r="183" spans="1:107" ht="22.5" customHeight="1">
      <c r="A183" s="65" t="s">
        <v>143</v>
      </c>
      <c r="B183" s="65" t="s">
        <v>144</v>
      </c>
      <c r="C183" s="28">
        <v>45869</v>
      </c>
      <c r="D183" s="65" t="s">
        <v>161</v>
      </c>
      <c r="E183" s="65" t="s">
        <v>586</v>
      </c>
      <c r="F183" s="65" t="s">
        <v>596</v>
      </c>
      <c r="G183" s="24"/>
      <c r="H183" s="65" t="s">
        <v>597</v>
      </c>
      <c r="I183" s="13" t="s">
        <v>598</v>
      </c>
      <c r="J183" s="65">
        <v>1</v>
      </c>
      <c r="K183" s="65" t="s">
        <v>599</v>
      </c>
      <c r="L183" s="65" t="s">
        <v>328</v>
      </c>
      <c r="M183" s="65" t="s">
        <v>600</v>
      </c>
      <c r="N183" s="65" t="s">
        <v>600</v>
      </c>
      <c r="O183" s="111">
        <v>1</v>
      </c>
      <c r="P183" s="111" t="s">
        <v>461</v>
      </c>
      <c r="Q183" s="131"/>
      <c r="R183" s="65" t="s">
        <v>601</v>
      </c>
      <c r="S183" s="28">
        <v>45870</v>
      </c>
      <c r="T183" s="28">
        <v>46233</v>
      </c>
      <c r="U183" s="20"/>
      <c r="V183" s="23">
        <f t="shared" si="5"/>
        <v>46233</v>
      </c>
      <c r="W183" s="32">
        <v>45975</v>
      </c>
      <c r="X183" s="21" t="s">
        <v>602</v>
      </c>
      <c r="Y183" s="30">
        <v>0.25</v>
      </c>
      <c r="Z183" s="32">
        <v>45980</v>
      </c>
      <c r="AA183" s="21" t="s">
        <v>603</v>
      </c>
      <c r="AB183" s="21" t="s">
        <v>465</v>
      </c>
      <c r="AC183" s="32"/>
      <c r="AD183" s="21"/>
      <c r="AE183" s="30"/>
      <c r="AF183" s="32"/>
      <c r="AG183" s="21"/>
      <c r="AH183" s="21"/>
      <c r="AI183" s="32"/>
      <c r="AJ183" s="21"/>
      <c r="AK183" s="133"/>
      <c r="AL183" s="32"/>
      <c r="AM183" s="21"/>
      <c r="AN183" s="21"/>
      <c r="AO183" s="32"/>
      <c r="AP183" s="21"/>
      <c r="AQ183" s="133"/>
      <c r="AR183" s="32"/>
      <c r="AS183" s="21"/>
      <c r="AT183" s="21"/>
      <c r="AU183" s="32"/>
      <c r="AV183" s="21"/>
      <c r="AW183" s="133"/>
      <c r="AX183" s="32"/>
      <c r="AY183" s="21"/>
      <c r="AZ183" s="21"/>
      <c r="BA183" s="32"/>
      <c r="BB183" s="21"/>
      <c r="BC183" s="21"/>
      <c r="BD183" s="32"/>
      <c r="BE183" s="21"/>
      <c r="BF183" s="21"/>
      <c r="BG183" s="32"/>
      <c r="BH183" s="21"/>
      <c r="BI183" s="21"/>
      <c r="BJ183" s="32"/>
      <c r="BK183" s="21"/>
      <c r="BL183" s="21"/>
      <c r="BM183" s="32"/>
      <c r="BN183" s="21"/>
      <c r="BO183" s="21"/>
      <c r="BP183" s="32"/>
      <c r="BQ183" s="21"/>
      <c r="BR183" s="21"/>
      <c r="BS183" s="32"/>
      <c r="BT183" s="21"/>
      <c r="BU183" s="21"/>
      <c r="BV183" s="32"/>
      <c r="BW183" s="21"/>
      <c r="BX183" s="21"/>
      <c r="BY183" s="32"/>
      <c r="BZ183" s="21"/>
      <c r="CA183" s="21"/>
      <c r="CB183" s="32"/>
      <c r="CC183" s="21"/>
      <c r="CD183" s="21"/>
      <c r="CE183" s="32"/>
      <c r="CF183" s="21"/>
      <c r="CG183" s="21"/>
      <c r="CH183" s="32"/>
      <c r="CI183" s="21"/>
      <c r="CJ183" s="21"/>
      <c r="CK183" s="32"/>
      <c r="CL183" s="21"/>
      <c r="CM183" s="21"/>
      <c r="CN183" s="32"/>
      <c r="CO183" s="21"/>
      <c r="CP183" s="21"/>
      <c r="CQ183" s="134">
        <f t="shared" si="6"/>
        <v>0.25</v>
      </c>
      <c r="CR183" s="135">
        <f t="shared" si="7"/>
        <v>45975</v>
      </c>
      <c r="CS183" s="32">
        <f t="shared" si="8"/>
        <v>46240</v>
      </c>
      <c r="CT183" s="36"/>
      <c r="CU183" s="36"/>
      <c r="CV183" s="32"/>
      <c r="CW183" s="21"/>
      <c r="CX183" s="21"/>
      <c r="CY183" s="21"/>
      <c r="CZ183" s="137" t="str">
        <f t="shared" si="9"/>
        <v>En Ejecución</v>
      </c>
      <c r="DA183" s="35"/>
      <c r="DB183" s="21"/>
      <c r="DC183" s="125"/>
    </row>
    <row r="184" spans="1:107" ht="22.5" customHeight="1">
      <c r="A184" s="65" t="s">
        <v>143</v>
      </c>
      <c r="B184" s="65" t="s">
        <v>144</v>
      </c>
      <c r="C184" s="28">
        <v>45869</v>
      </c>
      <c r="D184" s="65" t="s">
        <v>172</v>
      </c>
      <c r="E184" s="65" t="s">
        <v>586</v>
      </c>
      <c r="F184" s="65" t="s">
        <v>604</v>
      </c>
      <c r="G184" s="24"/>
      <c r="H184" s="65" t="s">
        <v>588</v>
      </c>
      <c r="I184" s="13" t="s">
        <v>605</v>
      </c>
      <c r="J184" s="65">
        <v>1</v>
      </c>
      <c r="K184" s="65" t="s">
        <v>606</v>
      </c>
      <c r="L184" s="65" t="s">
        <v>607</v>
      </c>
      <c r="M184" s="65" t="s">
        <v>608</v>
      </c>
      <c r="N184" s="65" t="s">
        <v>609</v>
      </c>
      <c r="O184" s="111">
        <v>1</v>
      </c>
      <c r="P184" s="111" t="s">
        <v>608</v>
      </c>
      <c r="Q184" s="131"/>
      <c r="R184" s="65" t="s">
        <v>610</v>
      </c>
      <c r="S184" s="28">
        <v>45930</v>
      </c>
      <c r="T184" s="28">
        <v>46233</v>
      </c>
      <c r="U184" s="20"/>
      <c r="V184" s="23">
        <f t="shared" si="5"/>
        <v>46233</v>
      </c>
      <c r="W184" s="32">
        <v>45951</v>
      </c>
      <c r="X184" s="21" t="s">
        <v>611</v>
      </c>
      <c r="Y184" s="30">
        <v>0.25</v>
      </c>
      <c r="Z184" s="32">
        <v>45959</v>
      </c>
      <c r="AA184" s="21" t="s">
        <v>612</v>
      </c>
      <c r="AB184" s="21" t="s">
        <v>465</v>
      </c>
      <c r="AC184" s="32">
        <v>45980</v>
      </c>
      <c r="AD184" s="21" t="s">
        <v>613</v>
      </c>
      <c r="AE184" s="30">
        <v>0.25</v>
      </c>
      <c r="AF184" s="32">
        <v>45982</v>
      </c>
      <c r="AG184" s="21" t="s">
        <v>614</v>
      </c>
      <c r="AH184" s="21" t="s">
        <v>465</v>
      </c>
      <c r="AI184" s="32"/>
      <c r="AJ184" s="21"/>
      <c r="AK184" s="133"/>
      <c r="AL184" s="32"/>
      <c r="AM184" s="21"/>
      <c r="AN184" s="21"/>
      <c r="AO184" s="32"/>
      <c r="AP184" s="21"/>
      <c r="AQ184" s="133"/>
      <c r="AR184" s="32"/>
      <c r="AS184" s="21"/>
      <c r="AT184" s="21"/>
      <c r="AU184" s="32"/>
      <c r="AV184" s="21"/>
      <c r="AW184" s="133"/>
      <c r="AX184" s="32"/>
      <c r="AY184" s="21"/>
      <c r="AZ184" s="21"/>
      <c r="BA184" s="32"/>
      <c r="BB184" s="21"/>
      <c r="BC184" s="21"/>
      <c r="BD184" s="32"/>
      <c r="BE184" s="21"/>
      <c r="BF184" s="21"/>
      <c r="BG184" s="32"/>
      <c r="BH184" s="21"/>
      <c r="BI184" s="21"/>
      <c r="BJ184" s="32"/>
      <c r="BK184" s="21"/>
      <c r="BL184" s="21"/>
      <c r="BM184" s="32"/>
      <c r="BN184" s="21"/>
      <c r="BO184" s="21"/>
      <c r="BP184" s="32"/>
      <c r="BQ184" s="21"/>
      <c r="BR184" s="21"/>
      <c r="BS184" s="32"/>
      <c r="BT184" s="21"/>
      <c r="BU184" s="21"/>
      <c r="BV184" s="32"/>
      <c r="BW184" s="21"/>
      <c r="BX184" s="21"/>
      <c r="BY184" s="32"/>
      <c r="BZ184" s="21"/>
      <c r="CA184" s="21"/>
      <c r="CB184" s="32"/>
      <c r="CC184" s="21"/>
      <c r="CD184" s="21"/>
      <c r="CE184" s="32"/>
      <c r="CF184" s="21"/>
      <c r="CG184" s="21"/>
      <c r="CH184" s="32"/>
      <c r="CI184" s="21"/>
      <c r="CJ184" s="21"/>
      <c r="CK184" s="32"/>
      <c r="CL184" s="21"/>
      <c r="CM184" s="21"/>
      <c r="CN184" s="32"/>
      <c r="CO184" s="21"/>
      <c r="CP184" s="21"/>
      <c r="CQ184" s="134">
        <f t="shared" si="6"/>
        <v>0.25</v>
      </c>
      <c r="CR184" s="135">
        <f t="shared" si="7"/>
        <v>45980</v>
      </c>
      <c r="CS184" s="32">
        <f t="shared" si="8"/>
        <v>46240</v>
      </c>
      <c r="CT184" s="36"/>
      <c r="CU184" s="36"/>
      <c r="CV184" s="32"/>
      <c r="CW184" s="21"/>
      <c r="CX184" s="21"/>
      <c r="CY184" s="21"/>
      <c r="CZ184" s="137" t="str">
        <f t="shared" si="9"/>
        <v>En Ejecución</v>
      </c>
      <c r="DA184" s="35"/>
      <c r="DB184" s="21"/>
      <c r="DC184" s="125" t="s">
        <v>615</v>
      </c>
    </row>
    <row r="185" spans="1:107" ht="22.5" customHeight="1">
      <c r="A185" s="65" t="s">
        <v>143</v>
      </c>
      <c r="B185" s="65" t="s">
        <v>144</v>
      </c>
      <c r="C185" s="28">
        <v>45869</v>
      </c>
      <c r="D185" s="65" t="s">
        <v>182</v>
      </c>
      <c r="E185" s="65" t="s">
        <v>586</v>
      </c>
      <c r="F185" s="65" t="s">
        <v>616</v>
      </c>
      <c r="G185" s="24"/>
      <c r="H185" s="65" t="s">
        <v>588</v>
      </c>
      <c r="I185" s="13" t="s">
        <v>605</v>
      </c>
      <c r="J185" s="65">
        <v>1</v>
      </c>
      <c r="K185" s="65" t="s">
        <v>606</v>
      </c>
      <c r="L185" s="65" t="s">
        <v>607</v>
      </c>
      <c r="M185" s="65" t="s">
        <v>608</v>
      </c>
      <c r="N185" s="65" t="s">
        <v>609</v>
      </c>
      <c r="O185" s="111">
        <v>1</v>
      </c>
      <c r="P185" s="111" t="s">
        <v>608</v>
      </c>
      <c r="Q185" s="131"/>
      <c r="R185" s="65" t="s">
        <v>610</v>
      </c>
      <c r="S185" s="28">
        <v>45930</v>
      </c>
      <c r="T185" s="28">
        <v>46233</v>
      </c>
      <c r="U185" s="20"/>
      <c r="V185" s="23">
        <f t="shared" si="5"/>
        <v>46233</v>
      </c>
      <c r="W185" s="32">
        <v>45951</v>
      </c>
      <c r="X185" s="21" t="s">
        <v>611</v>
      </c>
      <c r="Y185" s="30">
        <v>0.25</v>
      </c>
      <c r="Z185" s="32">
        <v>45959</v>
      </c>
      <c r="AA185" s="21" t="s">
        <v>617</v>
      </c>
      <c r="AB185" s="21" t="s">
        <v>465</v>
      </c>
      <c r="AC185" s="32">
        <v>45980</v>
      </c>
      <c r="AD185" s="21" t="s">
        <v>613</v>
      </c>
      <c r="AE185" s="30">
        <v>0.25</v>
      </c>
      <c r="AF185" s="32">
        <v>45982</v>
      </c>
      <c r="AG185" s="21" t="s">
        <v>614</v>
      </c>
      <c r="AH185" s="21" t="s">
        <v>465</v>
      </c>
      <c r="AI185" s="32"/>
      <c r="AJ185" s="21"/>
      <c r="AK185" s="133"/>
      <c r="AL185" s="32"/>
      <c r="AM185" s="21"/>
      <c r="AN185" s="21"/>
      <c r="AO185" s="32"/>
      <c r="AP185" s="21"/>
      <c r="AQ185" s="133"/>
      <c r="AR185" s="32"/>
      <c r="AS185" s="21"/>
      <c r="AT185" s="21"/>
      <c r="AU185" s="32"/>
      <c r="AV185" s="21"/>
      <c r="AW185" s="133"/>
      <c r="AX185" s="32"/>
      <c r="AY185" s="21"/>
      <c r="AZ185" s="21"/>
      <c r="BA185" s="32"/>
      <c r="BB185" s="21"/>
      <c r="BC185" s="21"/>
      <c r="BD185" s="32"/>
      <c r="BE185" s="21"/>
      <c r="BF185" s="21"/>
      <c r="BG185" s="32"/>
      <c r="BH185" s="21"/>
      <c r="BI185" s="21"/>
      <c r="BJ185" s="32"/>
      <c r="BK185" s="21"/>
      <c r="BL185" s="21"/>
      <c r="BM185" s="32"/>
      <c r="BN185" s="21"/>
      <c r="BO185" s="21"/>
      <c r="BP185" s="32"/>
      <c r="BQ185" s="21"/>
      <c r="BR185" s="21"/>
      <c r="BS185" s="32"/>
      <c r="BT185" s="21"/>
      <c r="BU185" s="21"/>
      <c r="BV185" s="32"/>
      <c r="BW185" s="21"/>
      <c r="BX185" s="21"/>
      <c r="BY185" s="32"/>
      <c r="BZ185" s="21"/>
      <c r="CA185" s="21"/>
      <c r="CB185" s="32"/>
      <c r="CC185" s="21"/>
      <c r="CD185" s="21"/>
      <c r="CE185" s="32"/>
      <c r="CF185" s="21"/>
      <c r="CG185" s="21"/>
      <c r="CH185" s="32"/>
      <c r="CI185" s="21"/>
      <c r="CJ185" s="21"/>
      <c r="CK185" s="32"/>
      <c r="CL185" s="21"/>
      <c r="CM185" s="21"/>
      <c r="CN185" s="32"/>
      <c r="CO185" s="21"/>
      <c r="CP185" s="21"/>
      <c r="CQ185" s="134">
        <f t="shared" si="6"/>
        <v>0.25</v>
      </c>
      <c r="CR185" s="135">
        <f t="shared" si="7"/>
        <v>45980</v>
      </c>
      <c r="CS185" s="32">
        <f t="shared" si="8"/>
        <v>46240</v>
      </c>
      <c r="CT185" s="36"/>
      <c r="CU185" s="36"/>
      <c r="CV185" s="32"/>
      <c r="CW185" s="21"/>
      <c r="CX185" s="21"/>
      <c r="CY185" s="21"/>
      <c r="CZ185" s="137" t="str">
        <f t="shared" si="9"/>
        <v>En Ejecución</v>
      </c>
      <c r="DA185" s="35"/>
      <c r="DB185" s="21"/>
      <c r="DC185" s="125" t="s">
        <v>615</v>
      </c>
    </row>
    <row r="186" spans="1:107" ht="22.5" customHeight="1">
      <c r="A186" s="65" t="s">
        <v>143</v>
      </c>
      <c r="B186" s="65" t="s">
        <v>144</v>
      </c>
      <c r="C186" s="28">
        <v>45869</v>
      </c>
      <c r="D186" s="65" t="s">
        <v>193</v>
      </c>
      <c r="E186" s="65" t="s">
        <v>586</v>
      </c>
      <c r="F186" s="65" t="s">
        <v>618</v>
      </c>
      <c r="G186" s="24"/>
      <c r="H186" s="65" t="s">
        <v>619</v>
      </c>
      <c r="I186" s="13" t="s">
        <v>620</v>
      </c>
      <c r="J186" s="65">
        <v>1</v>
      </c>
      <c r="K186" s="65" t="s">
        <v>621</v>
      </c>
      <c r="L186" s="65" t="s">
        <v>607</v>
      </c>
      <c r="M186" s="65" t="s">
        <v>622</v>
      </c>
      <c r="N186" s="65" t="s">
        <v>623</v>
      </c>
      <c r="O186" s="111">
        <v>1</v>
      </c>
      <c r="P186" s="111" t="s">
        <v>623</v>
      </c>
      <c r="Q186" s="131"/>
      <c r="R186" s="65" t="s">
        <v>367</v>
      </c>
      <c r="S186" s="28">
        <v>45901</v>
      </c>
      <c r="T186" s="28">
        <v>46081</v>
      </c>
      <c r="U186" s="20"/>
      <c r="V186" s="23">
        <f t="shared" si="5"/>
        <v>46081</v>
      </c>
      <c r="W186" s="32">
        <v>46009</v>
      </c>
      <c r="X186" s="21" t="s">
        <v>624</v>
      </c>
      <c r="Y186" s="30">
        <v>0.75</v>
      </c>
      <c r="Z186" s="32">
        <v>46014</v>
      </c>
      <c r="AA186" s="21" t="s">
        <v>625</v>
      </c>
      <c r="AB186" s="21" t="s">
        <v>370</v>
      </c>
      <c r="AC186" s="32"/>
      <c r="AD186" s="21"/>
      <c r="AE186" s="30"/>
      <c r="AF186" s="32"/>
      <c r="AG186" s="21"/>
      <c r="AH186" s="21"/>
      <c r="AI186" s="32"/>
      <c r="AJ186" s="21"/>
      <c r="AK186" s="133"/>
      <c r="AL186" s="32"/>
      <c r="AM186" s="21"/>
      <c r="AN186" s="21"/>
      <c r="AO186" s="32"/>
      <c r="AP186" s="21"/>
      <c r="AQ186" s="133"/>
      <c r="AR186" s="32"/>
      <c r="AS186" s="21"/>
      <c r="AT186" s="21"/>
      <c r="AU186" s="32"/>
      <c r="AV186" s="21"/>
      <c r="AW186" s="133"/>
      <c r="AX186" s="32"/>
      <c r="AY186" s="21"/>
      <c r="AZ186" s="21"/>
      <c r="BA186" s="32"/>
      <c r="BB186" s="21"/>
      <c r="BC186" s="21"/>
      <c r="BD186" s="32"/>
      <c r="BE186" s="21"/>
      <c r="BF186" s="21"/>
      <c r="BG186" s="32"/>
      <c r="BH186" s="21"/>
      <c r="BI186" s="21"/>
      <c r="BJ186" s="32"/>
      <c r="BK186" s="21"/>
      <c r="BL186" s="21"/>
      <c r="BM186" s="32"/>
      <c r="BN186" s="21"/>
      <c r="BO186" s="21"/>
      <c r="BP186" s="32"/>
      <c r="BQ186" s="21"/>
      <c r="BR186" s="21"/>
      <c r="BS186" s="32"/>
      <c r="BT186" s="21"/>
      <c r="BU186" s="21"/>
      <c r="BV186" s="32"/>
      <c r="BW186" s="21"/>
      <c r="BX186" s="21"/>
      <c r="BY186" s="32"/>
      <c r="BZ186" s="21"/>
      <c r="CA186" s="21"/>
      <c r="CB186" s="32"/>
      <c r="CC186" s="21"/>
      <c r="CD186" s="21"/>
      <c r="CE186" s="32"/>
      <c r="CF186" s="21"/>
      <c r="CG186" s="21"/>
      <c r="CH186" s="32"/>
      <c r="CI186" s="21"/>
      <c r="CJ186" s="21"/>
      <c r="CK186" s="32"/>
      <c r="CL186" s="21"/>
      <c r="CM186" s="21"/>
      <c r="CN186" s="32"/>
      <c r="CO186" s="21"/>
      <c r="CP186" s="21"/>
      <c r="CQ186" s="134">
        <f t="shared" si="6"/>
        <v>0.75</v>
      </c>
      <c r="CR186" s="135">
        <f t="shared" si="7"/>
        <v>46009</v>
      </c>
      <c r="CS186" s="32">
        <f t="shared" si="8"/>
        <v>46087</v>
      </c>
      <c r="CT186" s="36"/>
      <c r="CU186" s="36"/>
      <c r="CV186" s="32"/>
      <c r="CW186" s="21"/>
      <c r="CX186" s="21"/>
      <c r="CY186" s="21"/>
      <c r="CZ186" s="137" t="str">
        <f t="shared" si="9"/>
        <v>En ejecución - finalización mes siguiente</v>
      </c>
      <c r="DA186" s="35"/>
      <c r="DB186" s="21"/>
      <c r="DC186" s="125" t="s">
        <v>626</v>
      </c>
    </row>
    <row r="187" spans="1:107" ht="22.5" customHeight="1">
      <c r="A187" s="65" t="s">
        <v>143</v>
      </c>
      <c r="B187" s="65" t="s">
        <v>144</v>
      </c>
      <c r="C187" s="28">
        <v>45869</v>
      </c>
      <c r="D187" s="65" t="s">
        <v>193</v>
      </c>
      <c r="E187" s="65" t="s">
        <v>586</v>
      </c>
      <c r="F187" s="65" t="s">
        <v>618</v>
      </c>
      <c r="G187" s="24"/>
      <c r="H187" s="65" t="s">
        <v>627</v>
      </c>
      <c r="I187" s="13" t="s">
        <v>620</v>
      </c>
      <c r="J187" s="65">
        <v>2</v>
      </c>
      <c r="K187" s="65" t="s">
        <v>628</v>
      </c>
      <c r="L187" s="65" t="s">
        <v>328</v>
      </c>
      <c r="M187" s="65" t="s">
        <v>629</v>
      </c>
      <c r="N187" s="65" t="s">
        <v>630</v>
      </c>
      <c r="O187" s="111">
        <v>1</v>
      </c>
      <c r="P187" s="111" t="s">
        <v>631</v>
      </c>
      <c r="Q187" s="131"/>
      <c r="R187" s="65" t="s">
        <v>387</v>
      </c>
      <c r="S187" s="28">
        <v>45930</v>
      </c>
      <c r="T187" s="28">
        <v>46233</v>
      </c>
      <c r="U187" s="20"/>
      <c r="V187" s="23">
        <f t="shared" si="5"/>
        <v>46233</v>
      </c>
      <c r="W187" s="32">
        <v>46002</v>
      </c>
      <c r="X187" s="21" t="s">
        <v>632</v>
      </c>
      <c r="Y187" s="30">
        <v>0.5</v>
      </c>
      <c r="Z187" s="32">
        <v>46013</v>
      </c>
      <c r="AA187" s="21" t="s">
        <v>633</v>
      </c>
      <c r="AB187" s="21" t="s">
        <v>322</v>
      </c>
      <c r="AC187" s="32"/>
      <c r="AD187" s="21"/>
      <c r="AE187" s="30"/>
      <c r="AF187" s="32"/>
      <c r="AG187" s="21"/>
      <c r="AH187" s="21"/>
      <c r="AI187" s="32"/>
      <c r="AJ187" s="21"/>
      <c r="AK187" s="133"/>
      <c r="AL187" s="32"/>
      <c r="AM187" s="21"/>
      <c r="AN187" s="21"/>
      <c r="AO187" s="32"/>
      <c r="AP187" s="21"/>
      <c r="AQ187" s="133"/>
      <c r="AR187" s="32"/>
      <c r="AS187" s="21"/>
      <c r="AT187" s="21"/>
      <c r="AU187" s="32"/>
      <c r="AV187" s="21"/>
      <c r="AW187" s="133"/>
      <c r="AX187" s="32"/>
      <c r="AY187" s="21"/>
      <c r="AZ187" s="21"/>
      <c r="BA187" s="32"/>
      <c r="BB187" s="21"/>
      <c r="BC187" s="21"/>
      <c r="BD187" s="32"/>
      <c r="BE187" s="21"/>
      <c r="BF187" s="21"/>
      <c r="BG187" s="32"/>
      <c r="BH187" s="21"/>
      <c r="BI187" s="21"/>
      <c r="BJ187" s="32"/>
      <c r="BK187" s="21"/>
      <c r="BL187" s="21"/>
      <c r="BM187" s="32"/>
      <c r="BN187" s="21"/>
      <c r="BO187" s="21"/>
      <c r="BP187" s="32"/>
      <c r="BQ187" s="21"/>
      <c r="BR187" s="21"/>
      <c r="BS187" s="32"/>
      <c r="BT187" s="21"/>
      <c r="BU187" s="21"/>
      <c r="BV187" s="32"/>
      <c r="BW187" s="21"/>
      <c r="BX187" s="21"/>
      <c r="BY187" s="32"/>
      <c r="BZ187" s="21"/>
      <c r="CA187" s="21"/>
      <c r="CB187" s="32"/>
      <c r="CC187" s="21"/>
      <c r="CD187" s="21"/>
      <c r="CE187" s="32"/>
      <c r="CF187" s="21"/>
      <c r="CG187" s="21"/>
      <c r="CH187" s="32"/>
      <c r="CI187" s="21"/>
      <c r="CJ187" s="21"/>
      <c r="CK187" s="32"/>
      <c r="CL187" s="21"/>
      <c r="CM187" s="21"/>
      <c r="CN187" s="32"/>
      <c r="CO187" s="21"/>
      <c r="CP187" s="21"/>
      <c r="CQ187" s="134">
        <f t="shared" si="6"/>
        <v>0.5</v>
      </c>
      <c r="CR187" s="135">
        <f t="shared" si="7"/>
        <v>46002</v>
      </c>
      <c r="CS187" s="32">
        <f t="shared" si="8"/>
        <v>46240</v>
      </c>
      <c r="CT187" s="36"/>
      <c r="CU187" s="36"/>
      <c r="CV187" s="32"/>
      <c r="CW187" s="21"/>
      <c r="CX187" s="21"/>
      <c r="CY187" s="21"/>
      <c r="CZ187" s="137" t="str">
        <f t="shared" si="9"/>
        <v>En Ejecución</v>
      </c>
      <c r="DA187" s="35"/>
      <c r="DB187" s="21"/>
      <c r="DC187" s="125"/>
    </row>
    <row r="188" spans="1:107" ht="22.5" customHeight="1">
      <c r="A188" s="65" t="s">
        <v>143</v>
      </c>
      <c r="B188" s="65" t="s">
        <v>144</v>
      </c>
      <c r="C188" s="28">
        <v>45869</v>
      </c>
      <c r="D188" s="65" t="s">
        <v>210</v>
      </c>
      <c r="E188" s="65" t="s">
        <v>586</v>
      </c>
      <c r="F188" s="65" t="s">
        <v>634</v>
      </c>
      <c r="G188" s="24"/>
      <c r="H188" s="65" t="s">
        <v>588</v>
      </c>
      <c r="I188" s="13" t="s">
        <v>635</v>
      </c>
      <c r="J188" s="65">
        <v>1</v>
      </c>
      <c r="K188" s="65" t="s">
        <v>636</v>
      </c>
      <c r="L188" s="65" t="s">
        <v>328</v>
      </c>
      <c r="M188" s="65" t="s">
        <v>637</v>
      </c>
      <c r="N188" s="65" t="s">
        <v>638</v>
      </c>
      <c r="O188" s="111">
        <v>1</v>
      </c>
      <c r="P188" s="111" t="s">
        <v>638</v>
      </c>
      <c r="Q188" s="131"/>
      <c r="R188" s="65" t="s">
        <v>462</v>
      </c>
      <c r="S188" s="28">
        <v>45901</v>
      </c>
      <c r="T188" s="28">
        <v>46112</v>
      </c>
      <c r="U188" s="20"/>
      <c r="V188" s="23">
        <f t="shared" si="5"/>
        <v>46112</v>
      </c>
      <c r="W188" s="32">
        <v>45989</v>
      </c>
      <c r="X188" s="21" t="s">
        <v>639</v>
      </c>
      <c r="Y188" s="30">
        <v>0.3</v>
      </c>
      <c r="Z188" s="32">
        <v>46000</v>
      </c>
      <c r="AA188" s="21" t="s">
        <v>640</v>
      </c>
      <c r="AB188" s="21" t="s">
        <v>465</v>
      </c>
      <c r="AC188" s="32"/>
      <c r="AD188" s="21"/>
      <c r="AE188" s="30"/>
      <c r="AF188" s="32"/>
      <c r="AG188" s="21"/>
      <c r="AH188" s="21"/>
      <c r="AI188" s="32"/>
      <c r="AJ188" s="21"/>
      <c r="AK188" s="133"/>
      <c r="AL188" s="32"/>
      <c r="AM188" s="21"/>
      <c r="AN188" s="21"/>
      <c r="AO188" s="32"/>
      <c r="AP188" s="21"/>
      <c r="AQ188" s="133"/>
      <c r="AR188" s="32"/>
      <c r="AS188" s="21"/>
      <c r="AT188" s="21"/>
      <c r="AU188" s="32"/>
      <c r="AV188" s="21"/>
      <c r="AW188" s="133"/>
      <c r="AX188" s="32"/>
      <c r="AY188" s="21"/>
      <c r="AZ188" s="21"/>
      <c r="BA188" s="32"/>
      <c r="BB188" s="21"/>
      <c r="BC188" s="21"/>
      <c r="BD188" s="32"/>
      <c r="BE188" s="21"/>
      <c r="BF188" s="21"/>
      <c r="BG188" s="32"/>
      <c r="BH188" s="21"/>
      <c r="BI188" s="21"/>
      <c r="BJ188" s="32"/>
      <c r="BK188" s="21"/>
      <c r="BL188" s="21"/>
      <c r="BM188" s="32"/>
      <c r="BN188" s="21"/>
      <c r="BO188" s="21"/>
      <c r="BP188" s="32"/>
      <c r="BQ188" s="21"/>
      <c r="BR188" s="21"/>
      <c r="BS188" s="32"/>
      <c r="BT188" s="21"/>
      <c r="BU188" s="21"/>
      <c r="BV188" s="32"/>
      <c r="BW188" s="21"/>
      <c r="BX188" s="21"/>
      <c r="BY188" s="32"/>
      <c r="BZ188" s="21"/>
      <c r="CA188" s="21"/>
      <c r="CB188" s="32"/>
      <c r="CC188" s="21"/>
      <c r="CD188" s="21"/>
      <c r="CE188" s="32"/>
      <c r="CF188" s="21"/>
      <c r="CG188" s="21"/>
      <c r="CH188" s="32"/>
      <c r="CI188" s="21"/>
      <c r="CJ188" s="21"/>
      <c r="CK188" s="32"/>
      <c r="CL188" s="21"/>
      <c r="CM188" s="21"/>
      <c r="CN188" s="32"/>
      <c r="CO188" s="21"/>
      <c r="CP188" s="21"/>
      <c r="CQ188" s="134">
        <f t="shared" si="6"/>
        <v>0.3</v>
      </c>
      <c r="CR188" s="135">
        <f t="shared" si="7"/>
        <v>45989</v>
      </c>
      <c r="CS188" s="32">
        <f t="shared" si="8"/>
        <v>46119</v>
      </c>
      <c r="CT188" s="36"/>
      <c r="CU188" s="36"/>
      <c r="CV188" s="32"/>
      <c r="CW188" s="21"/>
      <c r="CX188" s="21"/>
      <c r="CY188" s="21"/>
      <c r="CZ188" s="137" t="str">
        <f t="shared" si="9"/>
        <v>En Ejecución</v>
      </c>
      <c r="DA188" s="35"/>
      <c r="DB188" s="21"/>
      <c r="DC188" s="125"/>
    </row>
    <row r="189" spans="1:107" ht="22.5" customHeight="1">
      <c r="A189" s="65" t="s">
        <v>143</v>
      </c>
      <c r="B189" s="65" t="s">
        <v>144</v>
      </c>
      <c r="C189" s="28">
        <v>45869</v>
      </c>
      <c r="D189" s="65" t="s">
        <v>210</v>
      </c>
      <c r="E189" s="65" t="s">
        <v>586</v>
      </c>
      <c r="F189" s="65" t="s">
        <v>634</v>
      </c>
      <c r="G189" s="24"/>
      <c r="H189" s="65" t="s">
        <v>588</v>
      </c>
      <c r="I189" s="13" t="s">
        <v>641</v>
      </c>
      <c r="J189" s="65">
        <v>2</v>
      </c>
      <c r="K189" s="65" t="s">
        <v>642</v>
      </c>
      <c r="L189" s="65" t="s">
        <v>328</v>
      </c>
      <c r="M189" s="65" t="s">
        <v>637</v>
      </c>
      <c r="N189" s="65" t="s">
        <v>643</v>
      </c>
      <c r="O189" s="111">
        <v>1</v>
      </c>
      <c r="P189" s="111" t="s">
        <v>643</v>
      </c>
      <c r="Q189" s="131"/>
      <c r="R189" s="65" t="s">
        <v>462</v>
      </c>
      <c r="S189" s="28">
        <v>46055</v>
      </c>
      <c r="T189" s="28">
        <v>46233</v>
      </c>
      <c r="U189" s="20"/>
      <c r="V189" s="23">
        <f t="shared" si="5"/>
        <v>46233</v>
      </c>
      <c r="W189" s="32"/>
      <c r="X189" s="21"/>
      <c r="Y189" s="30"/>
      <c r="Z189" s="32"/>
      <c r="AA189" s="21"/>
      <c r="AB189" s="21"/>
      <c r="AC189" s="32"/>
      <c r="AD189" s="21"/>
      <c r="AE189" s="30"/>
      <c r="AF189" s="32"/>
      <c r="AG189" s="21"/>
      <c r="AH189" s="21"/>
      <c r="AI189" s="32"/>
      <c r="AJ189" s="21"/>
      <c r="AK189" s="133"/>
      <c r="AL189" s="32"/>
      <c r="AM189" s="21"/>
      <c r="AN189" s="21"/>
      <c r="AO189" s="32"/>
      <c r="AP189" s="21"/>
      <c r="AQ189" s="133"/>
      <c r="AR189" s="32"/>
      <c r="AS189" s="21"/>
      <c r="AT189" s="21"/>
      <c r="AU189" s="32"/>
      <c r="AV189" s="21"/>
      <c r="AW189" s="133"/>
      <c r="AX189" s="32"/>
      <c r="AY189" s="21"/>
      <c r="AZ189" s="21"/>
      <c r="BA189" s="32"/>
      <c r="BB189" s="21"/>
      <c r="BC189" s="21"/>
      <c r="BD189" s="32"/>
      <c r="BE189" s="21"/>
      <c r="BF189" s="21"/>
      <c r="BG189" s="32"/>
      <c r="BH189" s="21"/>
      <c r="BI189" s="21"/>
      <c r="BJ189" s="32"/>
      <c r="BK189" s="21"/>
      <c r="BL189" s="21"/>
      <c r="BM189" s="32"/>
      <c r="BN189" s="21"/>
      <c r="BO189" s="21"/>
      <c r="BP189" s="32"/>
      <c r="BQ189" s="21"/>
      <c r="BR189" s="21"/>
      <c r="BS189" s="32"/>
      <c r="BT189" s="21"/>
      <c r="BU189" s="21"/>
      <c r="BV189" s="32"/>
      <c r="BW189" s="21"/>
      <c r="BX189" s="21"/>
      <c r="BY189" s="32"/>
      <c r="BZ189" s="21"/>
      <c r="CA189" s="21"/>
      <c r="CB189" s="32"/>
      <c r="CC189" s="21"/>
      <c r="CD189" s="21"/>
      <c r="CE189" s="32"/>
      <c r="CF189" s="21"/>
      <c r="CG189" s="21"/>
      <c r="CH189" s="32"/>
      <c r="CI189" s="21"/>
      <c r="CJ189" s="21"/>
      <c r="CK189" s="32"/>
      <c r="CL189" s="21"/>
      <c r="CM189" s="21"/>
      <c r="CN189" s="32"/>
      <c r="CO189" s="21"/>
      <c r="CP189" s="21"/>
      <c r="CQ189" s="134">
        <f t="shared" si="6"/>
        <v>0</v>
      </c>
      <c r="CR189" s="135">
        <f t="shared" si="7"/>
        <v>46055</v>
      </c>
      <c r="CS189" s="32">
        <f t="shared" si="8"/>
        <v>46240</v>
      </c>
      <c r="CT189" s="36"/>
      <c r="CU189" s="36"/>
      <c r="CV189" s="32"/>
      <c r="CW189" s="21"/>
      <c r="CX189" s="21"/>
      <c r="CY189" s="21"/>
      <c r="CZ189" s="137" t="str">
        <f t="shared" si="9"/>
        <v>En Ejecución</v>
      </c>
      <c r="DA189" s="35"/>
      <c r="DB189" s="21"/>
      <c r="DC189" s="125"/>
    </row>
    <row r="190" spans="1:107" ht="22.5" customHeight="1">
      <c r="A190" s="65" t="s">
        <v>143</v>
      </c>
      <c r="B190" s="65" t="s">
        <v>144</v>
      </c>
      <c r="C190" s="28">
        <v>45869</v>
      </c>
      <c r="D190" s="65" t="s">
        <v>225</v>
      </c>
      <c r="E190" s="65" t="s">
        <v>586</v>
      </c>
      <c r="F190" s="65" t="s">
        <v>644</v>
      </c>
      <c r="G190" s="24"/>
      <c r="H190" s="65" t="s">
        <v>597</v>
      </c>
      <c r="I190" s="13" t="s">
        <v>645</v>
      </c>
      <c r="J190" s="65">
        <v>1</v>
      </c>
      <c r="K190" s="65" t="s">
        <v>646</v>
      </c>
      <c r="L190" s="65" t="s">
        <v>229</v>
      </c>
      <c r="M190" s="65" t="s">
        <v>647</v>
      </c>
      <c r="N190" s="65" t="s">
        <v>647</v>
      </c>
      <c r="O190" s="111">
        <v>1</v>
      </c>
      <c r="P190" s="111" t="s">
        <v>648</v>
      </c>
      <c r="Q190" s="131"/>
      <c r="R190" s="65" t="s">
        <v>601</v>
      </c>
      <c r="S190" s="28">
        <v>45884</v>
      </c>
      <c r="T190" s="28">
        <v>46111</v>
      </c>
      <c r="U190" s="20"/>
      <c r="V190" s="23">
        <f t="shared" si="5"/>
        <v>46111</v>
      </c>
      <c r="W190" s="32">
        <v>45975</v>
      </c>
      <c r="X190" s="21" t="s">
        <v>649</v>
      </c>
      <c r="Y190" s="30">
        <v>0.8</v>
      </c>
      <c r="Z190" s="32">
        <v>45980</v>
      </c>
      <c r="AA190" s="21" t="s">
        <v>650</v>
      </c>
      <c r="AB190" s="21" t="s">
        <v>465</v>
      </c>
      <c r="AC190" s="32"/>
      <c r="AD190" s="21"/>
      <c r="AE190" s="30"/>
      <c r="AF190" s="32"/>
      <c r="AG190" s="21"/>
      <c r="AH190" s="21"/>
      <c r="AI190" s="32"/>
      <c r="AJ190" s="21"/>
      <c r="AK190" s="133"/>
      <c r="AL190" s="32"/>
      <c r="AM190" s="21"/>
      <c r="AN190" s="21"/>
      <c r="AO190" s="32"/>
      <c r="AP190" s="21"/>
      <c r="AQ190" s="133"/>
      <c r="AR190" s="32"/>
      <c r="AS190" s="21"/>
      <c r="AT190" s="21"/>
      <c r="AU190" s="32"/>
      <c r="AV190" s="21"/>
      <c r="AW190" s="133"/>
      <c r="AX190" s="32"/>
      <c r="AY190" s="21"/>
      <c r="AZ190" s="21"/>
      <c r="BA190" s="32"/>
      <c r="BB190" s="21"/>
      <c r="BC190" s="21"/>
      <c r="BD190" s="32"/>
      <c r="BE190" s="21"/>
      <c r="BF190" s="21"/>
      <c r="BG190" s="32"/>
      <c r="BH190" s="21"/>
      <c r="BI190" s="21"/>
      <c r="BJ190" s="32"/>
      <c r="BK190" s="21"/>
      <c r="BL190" s="21"/>
      <c r="BM190" s="32"/>
      <c r="BN190" s="21"/>
      <c r="BO190" s="21"/>
      <c r="BP190" s="32"/>
      <c r="BQ190" s="21"/>
      <c r="BR190" s="21"/>
      <c r="BS190" s="32"/>
      <c r="BT190" s="21"/>
      <c r="BU190" s="21"/>
      <c r="BV190" s="32"/>
      <c r="BW190" s="21"/>
      <c r="BX190" s="21"/>
      <c r="BY190" s="32"/>
      <c r="BZ190" s="21"/>
      <c r="CA190" s="21"/>
      <c r="CB190" s="32"/>
      <c r="CC190" s="21"/>
      <c r="CD190" s="21"/>
      <c r="CE190" s="32"/>
      <c r="CF190" s="21"/>
      <c r="CG190" s="21"/>
      <c r="CH190" s="32"/>
      <c r="CI190" s="21"/>
      <c r="CJ190" s="21"/>
      <c r="CK190" s="32"/>
      <c r="CL190" s="21"/>
      <c r="CM190" s="21"/>
      <c r="CN190" s="32"/>
      <c r="CO190" s="21"/>
      <c r="CP190" s="21"/>
      <c r="CQ190" s="134">
        <f t="shared" si="6"/>
        <v>0.8</v>
      </c>
      <c r="CR190" s="135">
        <f t="shared" si="7"/>
        <v>45975</v>
      </c>
      <c r="CS190" s="32">
        <f t="shared" si="8"/>
        <v>46118</v>
      </c>
      <c r="CT190" s="36"/>
      <c r="CU190" s="36"/>
      <c r="CV190" s="32"/>
      <c r="CW190" s="21"/>
      <c r="CX190" s="21"/>
      <c r="CY190" s="21"/>
      <c r="CZ190" s="137" t="str">
        <f t="shared" si="9"/>
        <v>En Ejecución</v>
      </c>
      <c r="DA190" s="35"/>
      <c r="DB190" s="21"/>
      <c r="DC190" s="125"/>
    </row>
    <row r="191" spans="1:107" ht="22.5" customHeight="1">
      <c r="A191" s="65" t="s">
        <v>143</v>
      </c>
      <c r="B191" s="65" t="s">
        <v>144</v>
      </c>
      <c r="C191" s="28">
        <v>45869</v>
      </c>
      <c r="D191" s="65" t="s">
        <v>237</v>
      </c>
      <c r="E191" s="65" t="s">
        <v>586</v>
      </c>
      <c r="F191" s="65" t="s">
        <v>651</v>
      </c>
      <c r="G191" s="24"/>
      <c r="H191" s="65" t="s">
        <v>652</v>
      </c>
      <c r="I191" s="13" t="s">
        <v>653</v>
      </c>
      <c r="J191" s="65">
        <v>2</v>
      </c>
      <c r="K191" s="65" t="s">
        <v>654</v>
      </c>
      <c r="L191" s="65" t="s">
        <v>229</v>
      </c>
      <c r="M191" s="65" t="s">
        <v>655</v>
      </c>
      <c r="N191" s="65" t="s">
        <v>656</v>
      </c>
      <c r="O191" s="111">
        <v>1</v>
      </c>
      <c r="P191" s="111" t="s">
        <v>657</v>
      </c>
      <c r="Q191" s="131"/>
      <c r="R191" s="65" t="s">
        <v>387</v>
      </c>
      <c r="S191" s="28">
        <v>45930</v>
      </c>
      <c r="T191" s="28">
        <v>46233</v>
      </c>
      <c r="U191" s="20"/>
      <c r="V191" s="23">
        <f t="shared" si="5"/>
        <v>46233</v>
      </c>
      <c r="W191" s="32">
        <v>46002</v>
      </c>
      <c r="X191" s="21" t="s">
        <v>658</v>
      </c>
      <c r="Y191" s="30">
        <v>0.4</v>
      </c>
      <c r="Z191" s="32">
        <v>46013</v>
      </c>
      <c r="AA191" s="21" t="s">
        <v>659</v>
      </c>
      <c r="AB191" s="21" t="s">
        <v>322</v>
      </c>
      <c r="AC191" s="32"/>
      <c r="AD191" s="21"/>
      <c r="AE191" s="30"/>
      <c r="AF191" s="32"/>
      <c r="AG191" s="21"/>
      <c r="AH191" s="21"/>
      <c r="AI191" s="32"/>
      <c r="AJ191" s="21"/>
      <c r="AK191" s="133"/>
      <c r="AL191" s="32"/>
      <c r="AM191" s="21"/>
      <c r="AN191" s="21"/>
      <c r="AO191" s="32"/>
      <c r="AP191" s="21"/>
      <c r="AQ191" s="133"/>
      <c r="AR191" s="32"/>
      <c r="AS191" s="21"/>
      <c r="AT191" s="21"/>
      <c r="AU191" s="32"/>
      <c r="AV191" s="21"/>
      <c r="AW191" s="133"/>
      <c r="AX191" s="32"/>
      <c r="AY191" s="21"/>
      <c r="AZ191" s="21"/>
      <c r="BA191" s="32"/>
      <c r="BB191" s="21"/>
      <c r="BC191" s="21"/>
      <c r="BD191" s="32"/>
      <c r="BE191" s="21"/>
      <c r="BF191" s="21"/>
      <c r="BG191" s="32"/>
      <c r="BH191" s="21"/>
      <c r="BI191" s="21"/>
      <c r="BJ191" s="32"/>
      <c r="BK191" s="21"/>
      <c r="BL191" s="21"/>
      <c r="BM191" s="32"/>
      <c r="BN191" s="21"/>
      <c r="BO191" s="21"/>
      <c r="BP191" s="32"/>
      <c r="BQ191" s="21"/>
      <c r="BR191" s="21"/>
      <c r="BS191" s="32"/>
      <c r="BT191" s="21"/>
      <c r="BU191" s="21"/>
      <c r="BV191" s="32"/>
      <c r="BW191" s="21"/>
      <c r="BX191" s="21"/>
      <c r="BY191" s="32"/>
      <c r="BZ191" s="21"/>
      <c r="CA191" s="21"/>
      <c r="CB191" s="32"/>
      <c r="CC191" s="21"/>
      <c r="CD191" s="21"/>
      <c r="CE191" s="32"/>
      <c r="CF191" s="21"/>
      <c r="CG191" s="21"/>
      <c r="CH191" s="32"/>
      <c r="CI191" s="21"/>
      <c r="CJ191" s="21"/>
      <c r="CK191" s="32"/>
      <c r="CL191" s="21"/>
      <c r="CM191" s="21"/>
      <c r="CN191" s="32"/>
      <c r="CO191" s="21"/>
      <c r="CP191" s="21"/>
      <c r="CQ191" s="134">
        <f t="shared" si="6"/>
        <v>0.4</v>
      </c>
      <c r="CR191" s="135">
        <f t="shared" si="7"/>
        <v>46002</v>
      </c>
      <c r="CS191" s="32">
        <f t="shared" si="8"/>
        <v>46240</v>
      </c>
      <c r="CT191" s="36"/>
      <c r="CU191" s="36"/>
      <c r="CV191" s="32"/>
      <c r="CW191" s="21"/>
      <c r="CX191" s="21"/>
      <c r="CY191" s="21"/>
      <c r="CZ191" s="137" t="str">
        <f t="shared" si="9"/>
        <v>En Ejecución</v>
      </c>
      <c r="DA191" s="35"/>
      <c r="DB191" s="21"/>
      <c r="DC191" s="125"/>
    </row>
    <row r="192" spans="1:107" ht="22.5" customHeight="1">
      <c r="A192" s="65" t="s">
        <v>143</v>
      </c>
      <c r="B192" s="65" t="s">
        <v>144</v>
      </c>
      <c r="C192" s="28">
        <v>45870</v>
      </c>
      <c r="D192" s="65" t="s">
        <v>237</v>
      </c>
      <c r="E192" s="65" t="s">
        <v>586</v>
      </c>
      <c r="F192" s="65" t="s">
        <v>651</v>
      </c>
      <c r="G192" s="24"/>
      <c r="H192" s="65" t="s">
        <v>660</v>
      </c>
      <c r="I192" s="13" t="s">
        <v>653</v>
      </c>
      <c r="J192" s="65">
        <v>3</v>
      </c>
      <c r="K192" s="65" t="s">
        <v>661</v>
      </c>
      <c r="L192" s="65" t="s">
        <v>229</v>
      </c>
      <c r="M192" s="65" t="s">
        <v>662</v>
      </c>
      <c r="N192" s="65" t="s">
        <v>663</v>
      </c>
      <c r="O192" s="111">
        <v>1</v>
      </c>
      <c r="P192" s="111" t="s">
        <v>664</v>
      </c>
      <c r="Q192" s="131" t="s">
        <v>331</v>
      </c>
      <c r="R192" s="65" t="s">
        <v>342</v>
      </c>
      <c r="S192" s="28">
        <v>45901</v>
      </c>
      <c r="T192" s="28">
        <v>46233</v>
      </c>
      <c r="U192" s="20"/>
      <c r="V192" s="23">
        <f t="shared" si="5"/>
        <v>46233</v>
      </c>
      <c r="W192" s="32"/>
      <c r="X192" s="21"/>
      <c r="Y192" s="30"/>
      <c r="Z192" s="32"/>
      <c r="AA192" s="21"/>
      <c r="AB192" s="21"/>
      <c r="AC192" s="32"/>
      <c r="AD192" s="21"/>
      <c r="AE192" s="30"/>
      <c r="AF192" s="32"/>
      <c r="AG192" s="21"/>
      <c r="AH192" s="21"/>
      <c r="AI192" s="32"/>
      <c r="AJ192" s="21"/>
      <c r="AK192" s="133"/>
      <c r="AL192" s="32"/>
      <c r="AM192" s="21"/>
      <c r="AN192" s="21"/>
      <c r="AO192" s="32"/>
      <c r="AP192" s="21"/>
      <c r="AQ192" s="133"/>
      <c r="AR192" s="32"/>
      <c r="AS192" s="21"/>
      <c r="AT192" s="21"/>
      <c r="AU192" s="32"/>
      <c r="AV192" s="21"/>
      <c r="AW192" s="133"/>
      <c r="AX192" s="32"/>
      <c r="AY192" s="21"/>
      <c r="AZ192" s="21"/>
      <c r="BA192" s="32"/>
      <c r="BB192" s="21"/>
      <c r="BC192" s="21"/>
      <c r="BD192" s="32"/>
      <c r="BE192" s="21"/>
      <c r="BF192" s="21"/>
      <c r="BG192" s="32"/>
      <c r="BH192" s="21"/>
      <c r="BI192" s="21"/>
      <c r="BJ192" s="32"/>
      <c r="BK192" s="21"/>
      <c r="BL192" s="21"/>
      <c r="BM192" s="32"/>
      <c r="BN192" s="21"/>
      <c r="BO192" s="21"/>
      <c r="BP192" s="32"/>
      <c r="BQ192" s="21"/>
      <c r="BR192" s="21"/>
      <c r="BS192" s="32"/>
      <c r="BT192" s="21"/>
      <c r="BU192" s="21"/>
      <c r="BV192" s="32"/>
      <c r="BW192" s="21"/>
      <c r="BX192" s="21"/>
      <c r="BY192" s="32"/>
      <c r="BZ192" s="21"/>
      <c r="CA192" s="21"/>
      <c r="CB192" s="32"/>
      <c r="CC192" s="21"/>
      <c r="CD192" s="21"/>
      <c r="CE192" s="32"/>
      <c r="CF192" s="21"/>
      <c r="CG192" s="21"/>
      <c r="CH192" s="32"/>
      <c r="CI192" s="21"/>
      <c r="CJ192" s="21"/>
      <c r="CK192" s="32"/>
      <c r="CL192" s="21"/>
      <c r="CM192" s="21"/>
      <c r="CN192" s="32"/>
      <c r="CO192" s="21"/>
      <c r="CP192" s="21"/>
      <c r="CQ192" s="134">
        <f t="shared" si="6"/>
        <v>0</v>
      </c>
      <c r="CR192" s="135">
        <f t="shared" si="7"/>
        <v>45901</v>
      </c>
      <c r="CS192" s="32">
        <f t="shared" si="8"/>
        <v>46240</v>
      </c>
      <c r="CT192" s="36"/>
      <c r="CU192" s="36"/>
      <c r="CV192" s="32"/>
      <c r="CW192" s="21"/>
      <c r="CX192" s="21"/>
      <c r="CY192" s="21"/>
      <c r="CZ192" s="137" t="str">
        <f t="shared" si="9"/>
        <v>En Ejecución</v>
      </c>
      <c r="DA192" s="35"/>
      <c r="DB192" s="21"/>
      <c r="DC192" s="125"/>
    </row>
    <row r="193" spans="1:107" ht="22.5" customHeight="1">
      <c r="A193" s="65" t="s">
        <v>143</v>
      </c>
      <c r="B193" s="65" t="s">
        <v>144</v>
      </c>
      <c r="C193" s="28">
        <v>45871</v>
      </c>
      <c r="D193" s="65" t="s">
        <v>237</v>
      </c>
      <c r="E193" s="65" t="s">
        <v>586</v>
      </c>
      <c r="F193" s="65" t="s">
        <v>651</v>
      </c>
      <c r="G193" s="24"/>
      <c r="H193" s="65" t="s">
        <v>660</v>
      </c>
      <c r="I193" s="13" t="s">
        <v>653</v>
      </c>
      <c r="J193" s="65">
        <v>4</v>
      </c>
      <c r="K193" s="65" t="s">
        <v>665</v>
      </c>
      <c r="L193" s="65" t="s">
        <v>229</v>
      </c>
      <c r="M193" s="65" t="s">
        <v>666</v>
      </c>
      <c r="N193" s="65" t="s">
        <v>667</v>
      </c>
      <c r="O193" s="111">
        <v>1</v>
      </c>
      <c r="P193" s="111">
        <v>1</v>
      </c>
      <c r="Q193" s="131" t="s">
        <v>331</v>
      </c>
      <c r="R193" s="65" t="s">
        <v>668</v>
      </c>
      <c r="S193" s="28">
        <v>45945</v>
      </c>
      <c r="T193" s="28">
        <v>46218</v>
      </c>
      <c r="U193" s="20"/>
      <c r="V193" s="23">
        <f t="shared" si="5"/>
        <v>46218</v>
      </c>
      <c r="W193" s="32"/>
      <c r="X193" s="21"/>
      <c r="Y193" s="30"/>
      <c r="Z193" s="32"/>
      <c r="AA193" s="21"/>
      <c r="AB193" s="21"/>
      <c r="AC193" s="32"/>
      <c r="AD193" s="21"/>
      <c r="AE193" s="30"/>
      <c r="AF193" s="32"/>
      <c r="AG193" s="21"/>
      <c r="AH193" s="21"/>
      <c r="AI193" s="32"/>
      <c r="AJ193" s="21"/>
      <c r="AK193" s="133"/>
      <c r="AL193" s="32"/>
      <c r="AM193" s="21"/>
      <c r="AN193" s="21"/>
      <c r="AO193" s="32"/>
      <c r="AP193" s="21"/>
      <c r="AQ193" s="133"/>
      <c r="AR193" s="32"/>
      <c r="AS193" s="21"/>
      <c r="AT193" s="21"/>
      <c r="AU193" s="32"/>
      <c r="AV193" s="21"/>
      <c r="AW193" s="133"/>
      <c r="AX193" s="32"/>
      <c r="AY193" s="21"/>
      <c r="AZ193" s="21"/>
      <c r="BA193" s="32"/>
      <c r="BB193" s="21"/>
      <c r="BC193" s="21"/>
      <c r="BD193" s="32"/>
      <c r="BE193" s="21"/>
      <c r="BF193" s="21"/>
      <c r="BG193" s="32"/>
      <c r="BH193" s="21"/>
      <c r="BI193" s="21"/>
      <c r="BJ193" s="32"/>
      <c r="BK193" s="21"/>
      <c r="BL193" s="21"/>
      <c r="BM193" s="32"/>
      <c r="BN193" s="21"/>
      <c r="BO193" s="21"/>
      <c r="BP193" s="32"/>
      <c r="BQ193" s="21"/>
      <c r="BR193" s="21"/>
      <c r="BS193" s="32"/>
      <c r="BT193" s="21"/>
      <c r="BU193" s="21"/>
      <c r="BV193" s="32"/>
      <c r="BW193" s="21"/>
      <c r="BX193" s="21"/>
      <c r="BY193" s="32"/>
      <c r="BZ193" s="21"/>
      <c r="CA193" s="21"/>
      <c r="CB193" s="32"/>
      <c r="CC193" s="21"/>
      <c r="CD193" s="21"/>
      <c r="CE193" s="32"/>
      <c r="CF193" s="21"/>
      <c r="CG193" s="21"/>
      <c r="CH193" s="32"/>
      <c r="CI193" s="21"/>
      <c r="CJ193" s="21"/>
      <c r="CK193" s="32"/>
      <c r="CL193" s="21"/>
      <c r="CM193" s="21"/>
      <c r="CN193" s="32"/>
      <c r="CO193" s="21"/>
      <c r="CP193" s="21"/>
      <c r="CQ193" s="134">
        <f t="shared" si="6"/>
        <v>0</v>
      </c>
      <c r="CR193" s="135">
        <f t="shared" si="7"/>
        <v>45945</v>
      </c>
      <c r="CS193" s="32">
        <f t="shared" si="8"/>
        <v>46225</v>
      </c>
      <c r="CT193" s="36"/>
      <c r="CU193" s="36"/>
      <c r="CV193" s="32"/>
      <c r="CW193" s="21"/>
      <c r="CX193" s="21"/>
      <c r="CY193" s="21"/>
      <c r="CZ193" s="137" t="str">
        <f t="shared" si="9"/>
        <v>En Ejecución</v>
      </c>
      <c r="DA193" s="35"/>
      <c r="DB193" s="21"/>
      <c r="DC193" s="125"/>
    </row>
    <row r="194" spans="1:107" ht="22.5" customHeight="1">
      <c r="A194" s="65" t="s">
        <v>143</v>
      </c>
      <c r="B194" s="65" t="s">
        <v>144</v>
      </c>
      <c r="C194" s="28">
        <v>45872</v>
      </c>
      <c r="D194" s="65" t="s">
        <v>237</v>
      </c>
      <c r="E194" s="65" t="s">
        <v>586</v>
      </c>
      <c r="F194" s="65" t="s">
        <v>651</v>
      </c>
      <c r="G194" s="24"/>
      <c r="H194" s="65" t="s">
        <v>660</v>
      </c>
      <c r="I194" s="13" t="s">
        <v>653</v>
      </c>
      <c r="J194" s="65">
        <v>5</v>
      </c>
      <c r="K194" s="65" t="s">
        <v>665</v>
      </c>
      <c r="L194" s="65" t="s">
        <v>229</v>
      </c>
      <c r="M194" s="65" t="s">
        <v>666</v>
      </c>
      <c r="N194" s="65" t="s">
        <v>667</v>
      </c>
      <c r="O194" s="111">
        <v>1</v>
      </c>
      <c r="P194" s="111">
        <v>1</v>
      </c>
      <c r="Q194" s="131" t="s">
        <v>331</v>
      </c>
      <c r="R194" s="65" t="s">
        <v>669</v>
      </c>
      <c r="S194" s="28">
        <v>45945</v>
      </c>
      <c r="T194" s="28">
        <v>46218</v>
      </c>
      <c r="U194" s="20"/>
      <c r="V194" s="23">
        <f t="shared" si="5"/>
        <v>46218</v>
      </c>
      <c r="W194" s="32"/>
      <c r="X194" s="21"/>
      <c r="Y194" s="30"/>
      <c r="Z194" s="32"/>
      <c r="AA194" s="21"/>
      <c r="AB194" s="21"/>
      <c r="AC194" s="32"/>
      <c r="AD194" s="21"/>
      <c r="AE194" s="30"/>
      <c r="AF194" s="32"/>
      <c r="AG194" s="21"/>
      <c r="AH194" s="21"/>
      <c r="AI194" s="32"/>
      <c r="AJ194" s="21"/>
      <c r="AK194" s="133"/>
      <c r="AL194" s="32"/>
      <c r="AM194" s="21"/>
      <c r="AN194" s="21"/>
      <c r="AO194" s="32"/>
      <c r="AP194" s="21"/>
      <c r="AQ194" s="133"/>
      <c r="AR194" s="32"/>
      <c r="AS194" s="21"/>
      <c r="AT194" s="21"/>
      <c r="AU194" s="32"/>
      <c r="AV194" s="21"/>
      <c r="AW194" s="133"/>
      <c r="AX194" s="32"/>
      <c r="AY194" s="21"/>
      <c r="AZ194" s="21"/>
      <c r="BA194" s="32"/>
      <c r="BB194" s="21"/>
      <c r="BC194" s="21"/>
      <c r="BD194" s="32"/>
      <c r="BE194" s="21"/>
      <c r="BF194" s="21"/>
      <c r="BG194" s="32"/>
      <c r="BH194" s="21"/>
      <c r="BI194" s="21"/>
      <c r="BJ194" s="32"/>
      <c r="BK194" s="21"/>
      <c r="BL194" s="21"/>
      <c r="BM194" s="32"/>
      <c r="BN194" s="21"/>
      <c r="BO194" s="21"/>
      <c r="BP194" s="32"/>
      <c r="BQ194" s="21"/>
      <c r="BR194" s="21"/>
      <c r="BS194" s="32"/>
      <c r="BT194" s="21"/>
      <c r="BU194" s="21"/>
      <c r="BV194" s="32"/>
      <c r="BW194" s="21"/>
      <c r="BX194" s="21"/>
      <c r="BY194" s="32"/>
      <c r="BZ194" s="21"/>
      <c r="CA194" s="21"/>
      <c r="CB194" s="32"/>
      <c r="CC194" s="21"/>
      <c r="CD194" s="21"/>
      <c r="CE194" s="32"/>
      <c r="CF194" s="21"/>
      <c r="CG194" s="21"/>
      <c r="CH194" s="32"/>
      <c r="CI194" s="21"/>
      <c r="CJ194" s="21"/>
      <c r="CK194" s="32"/>
      <c r="CL194" s="21"/>
      <c r="CM194" s="21"/>
      <c r="CN194" s="32"/>
      <c r="CO194" s="21"/>
      <c r="CP194" s="21"/>
      <c r="CQ194" s="134">
        <f t="shared" si="6"/>
        <v>0</v>
      </c>
      <c r="CR194" s="135">
        <f t="shared" si="7"/>
        <v>45945</v>
      </c>
      <c r="CS194" s="32">
        <f t="shared" si="8"/>
        <v>46225</v>
      </c>
      <c r="CT194" s="36"/>
      <c r="CU194" s="36"/>
      <c r="CV194" s="32"/>
      <c r="CW194" s="21"/>
      <c r="CX194" s="21"/>
      <c r="CY194" s="21"/>
      <c r="CZ194" s="137" t="str">
        <f t="shared" si="9"/>
        <v>En Ejecución</v>
      </c>
      <c r="DA194" s="35"/>
      <c r="DB194" s="21"/>
      <c r="DC194" s="125" t="s">
        <v>670</v>
      </c>
    </row>
    <row r="195" spans="1:107" ht="22.5" customHeight="1">
      <c r="A195" s="10" t="s">
        <v>143</v>
      </c>
      <c r="B195" s="10" t="s">
        <v>144</v>
      </c>
      <c r="C195" s="28">
        <v>45873</v>
      </c>
      <c r="D195" s="24" t="s">
        <v>237</v>
      </c>
      <c r="E195" s="25" t="s">
        <v>586</v>
      </c>
      <c r="F195" s="26" t="s">
        <v>651</v>
      </c>
      <c r="G195" s="10"/>
      <c r="H195" s="25" t="s">
        <v>660</v>
      </c>
      <c r="I195" s="119" t="s">
        <v>653</v>
      </c>
      <c r="J195" s="10">
        <v>6</v>
      </c>
      <c r="K195" s="119" t="s">
        <v>665</v>
      </c>
      <c r="L195" s="65" t="s">
        <v>229</v>
      </c>
      <c r="M195" s="10" t="s">
        <v>666</v>
      </c>
      <c r="N195" s="10" t="s">
        <v>667</v>
      </c>
      <c r="O195" s="10">
        <v>1</v>
      </c>
      <c r="P195" s="10">
        <v>1</v>
      </c>
      <c r="Q195" s="131" t="s">
        <v>331</v>
      </c>
      <c r="R195" s="65" t="s">
        <v>671</v>
      </c>
      <c r="S195" s="28">
        <v>45945</v>
      </c>
      <c r="T195" s="28">
        <v>46218</v>
      </c>
      <c r="U195" s="20"/>
      <c r="V195" s="23">
        <f t="shared" si="5"/>
        <v>46218</v>
      </c>
      <c r="W195" s="32"/>
      <c r="X195" s="21"/>
      <c r="Y195" s="30"/>
      <c r="Z195" s="32"/>
      <c r="AA195" s="21"/>
      <c r="AB195" s="21"/>
      <c r="AC195" s="32"/>
      <c r="AD195" s="21"/>
      <c r="AE195" s="30"/>
      <c r="AF195" s="32"/>
      <c r="AG195" s="21"/>
      <c r="AH195" s="21"/>
      <c r="AI195" s="32"/>
      <c r="AJ195" s="21"/>
      <c r="AK195" s="133"/>
      <c r="AL195" s="32"/>
      <c r="AM195" s="21"/>
      <c r="AN195" s="21"/>
      <c r="AO195" s="32"/>
      <c r="AP195" s="21"/>
      <c r="AQ195" s="133"/>
      <c r="AR195" s="32"/>
      <c r="AS195" s="21"/>
      <c r="AT195" s="21"/>
      <c r="AU195" s="32"/>
      <c r="AV195" s="21"/>
      <c r="AW195" s="133"/>
      <c r="AX195" s="32"/>
      <c r="AY195" s="21"/>
      <c r="AZ195" s="21"/>
      <c r="BA195" s="32"/>
      <c r="BB195" s="21"/>
      <c r="BC195" s="21"/>
      <c r="BD195" s="32"/>
      <c r="BE195" s="21"/>
      <c r="BF195" s="21"/>
      <c r="BG195" s="32"/>
      <c r="BH195" s="21"/>
      <c r="BI195" s="21"/>
      <c r="BJ195" s="32"/>
      <c r="BK195" s="21"/>
      <c r="BL195" s="21"/>
      <c r="BM195" s="32"/>
      <c r="BN195" s="21"/>
      <c r="BO195" s="21"/>
      <c r="BP195" s="32"/>
      <c r="BQ195" s="21"/>
      <c r="BR195" s="21"/>
      <c r="BS195" s="32"/>
      <c r="BT195" s="21"/>
      <c r="BU195" s="21"/>
      <c r="BV195" s="32"/>
      <c r="BW195" s="21"/>
      <c r="BX195" s="21"/>
      <c r="BY195" s="32"/>
      <c r="BZ195" s="21"/>
      <c r="CA195" s="21"/>
      <c r="CB195" s="32"/>
      <c r="CC195" s="21"/>
      <c r="CD195" s="21"/>
      <c r="CE195" s="32"/>
      <c r="CF195" s="21"/>
      <c r="CG195" s="21"/>
      <c r="CH195" s="32"/>
      <c r="CI195" s="21"/>
      <c r="CJ195" s="21"/>
      <c r="CK195" s="32"/>
      <c r="CL195" s="21"/>
      <c r="CM195" s="21"/>
      <c r="CN195" s="32"/>
      <c r="CO195" s="21"/>
      <c r="CP195" s="21"/>
      <c r="CQ195" s="134">
        <f t="shared" si="6"/>
        <v>0</v>
      </c>
      <c r="CR195" s="135">
        <f t="shared" si="7"/>
        <v>45945</v>
      </c>
      <c r="CS195" s="32">
        <f t="shared" si="8"/>
        <v>46225</v>
      </c>
      <c r="CT195" s="36"/>
      <c r="CU195" s="36"/>
      <c r="CV195" s="32"/>
      <c r="CW195" s="21"/>
      <c r="CX195" s="21"/>
      <c r="CY195" s="21"/>
      <c r="CZ195" s="137" t="str">
        <f t="shared" si="9"/>
        <v>En Ejecución</v>
      </c>
      <c r="DA195" s="35"/>
      <c r="DB195" s="21"/>
      <c r="DC195" s="125"/>
    </row>
    <row r="196" spans="1:107" ht="22.5" customHeight="1">
      <c r="A196" s="10" t="s">
        <v>143</v>
      </c>
      <c r="B196" s="10" t="s">
        <v>144</v>
      </c>
      <c r="C196" s="28">
        <v>45874</v>
      </c>
      <c r="D196" s="24" t="s">
        <v>237</v>
      </c>
      <c r="E196" s="25" t="s">
        <v>586</v>
      </c>
      <c r="F196" s="26" t="s">
        <v>651</v>
      </c>
      <c r="G196" s="10"/>
      <c r="H196" s="25" t="s">
        <v>660</v>
      </c>
      <c r="I196" s="119" t="s">
        <v>653</v>
      </c>
      <c r="J196" s="10">
        <v>7</v>
      </c>
      <c r="K196" s="119" t="s">
        <v>665</v>
      </c>
      <c r="L196" s="65" t="s">
        <v>229</v>
      </c>
      <c r="M196" s="10" t="s">
        <v>666</v>
      </c>
      <c r="N196" s="10" t="s">
        <v>667</v>
      </c>
      <c r="O196" s="10">
        <v>1</v>
      </c>
      <c r="P196" s="10">
        <v>1</v>
      </c>
      <c r="Q196" s="131" t="s">
        <v>331</v>
      </c>
      <c r="R196" s="65" t="s">
        <v>427</v>
      </c>
      <c r="S196" s="28">
        <v>45945</v>
      </c>
      <c r="T196" s="28">
        <v>46218</v>
      </c>
      <c r="U196" s="20"/>
      <c r="V196" s="23">
        <f t="shared" si="5"/>
        <v>46218</v>
      </c>
      <c r="W196" s="32"/>
      <c r="X196" s="21"/>
      <c r="Y196" s="30"/>
      <c r="Z196" s="32"/>
      <c r="AA196" s="21"/>
      <c r="AB196" s="21"/>
      <c r="AC196" s="32"/>
      <c r="AD196" s="21"/>
      <c r="AE196" s="30"/>
      <c r="AF196" s="32"/>
      <c r="AG196" s="21"/>
      <c r="AH196" s="21"/>
      <c r="AI196" s="32"/>
      <c r="AJ196" s="21"/>
      <c r="AK196" s="133"/>
      <c r="AL196" s="32"/>
      <c r="AM196" s="21"/>
      <c r="AN196" s="21"/>
      <c r="AO196" s="32"/>
      <c r="AP196" s="21"/>
      <c r="AQ196" s="133"/>
      <c r="AR196" s="32"/>
      <c r="AS196" s="21"/>
      <c r="AT196" s="21"/>
      <c r="AU196" s="32"/>
      <c r="AV196" s="21"/>
      <c r="AW196" s="133"/>
      <c r="AX196" s="32"/>
      <c r="AY196" s="21"/>
      <c r="AZ196" s="21"/>
      <c r="BA196" s="32"/>
      <c r="BB196" s="21"/>
      <c r="BC196" s="21"/>
      <c r="BD196" s="32"/>
      <c r="BE196" s="21"/>
      <c r="BF196" s="21"/>
      <c r="BG196" s="32"/>
      <c r="BH196" s="21"/>
      <c r="BI196" s="21"/>
      <c r="BJ196" s="32"/>
      <c r="BK196" s="21"/>
      <c r="BL196" s="21"/>
      <c r="BM196" s="32"/>
      <c r="BN196" s="21"/>
      <c r="BO196" s="21"/>
      <c r="BP196" s="32"/>
      <c r="BQ196" s="21"/>
      <c r="BR196" s="21"/>
      <c r="BS196" s="32"/>
      <c r="BT196" s="21"/>
      <c r="BU196" s="21"/>
      <c r="BV196" s="32"/>
      <c r="BW196" s="21"/>
      <c r="BX196" s="21"/>
      <c r="BY196" s="32"/>
      <c r="BZ196" s="21"/>
      <c r="CA196" s="21"/>
      <c r="CB196" s="32"/>
      <c r="CC196" s="21"/>
      <c r="CD196" s="21"/>
      <c r="CE196" s="32"/>
      <c r="CF196" s="21"/>
      <c r="CG196" s="21"/>
      <c r="CH196" s="32"/>
      <c r="CI196" s="21"/>
      <c r="CJ196" s="21"/>
      <c r="CK196" s="32"/>
      <c r="CL196" s="21"/>
      <c r="CM196" s="21"/>
      <c r="CN196" s="32"/>
      <c r="CO196" s="21"/>
      <c r="CP196" s="21"/>
      <c r="CQ196" s="134">
        <f t="shared" si="6"/>
        <v>0</v>
      </c>
      <c r="CR196" s="135">
        <f t="shared" si="7"/>
        <v>45945</v>
      </c>
      <c r="CS196" s="32">
        <f t="shared" si="8"/>
        <v>46225</v>
      </c>
      <c r="CT196" s="36"/>
      <c r="CU196" s="36"/>
      <c r="CV196" s="32"/>
      <c r="CW196" s="21"/>
      <c r="CX196" s="21"/>
      <c r="CY196" s="21"/>
      <c r="CZ196" s="137" t="str">
        <f t="shared" si="9"/>
        <v>En Ejecución</v>
      </c>
      <c r="DA196" s="35"/>
      <c r="DB196" s="21"/>
      <c r="DC196" s="125"/>
    </row>
    <row r="197" spans="1:107" ht="22.5" customHeight="1">
      <c r="A197" s="10" t="s">
        <v>143</v>
      </c>
      <c r="B197" s="10" t="s">
        <v>144</v>
      </c>
      <c r="C197" s="28">
        <v>45869</v>
      </c>
      <c r="D197" s="24" t="s">
        <v>237</v>
      </c>
      <c r="E197" s="25" t="s">
        <v>586</v>
      </c>
      <c r="F197" s="26" t="s">
        <v>651</v>
      </c>
      <c r="G197" s="10"/>
      <c r="H197" s="25" t="s">
        <v>660</v>
      </c>
      <c r="I197" s="119" t="s">
        <v>653</v>
      </c>
      <c r="J197" s="10">
        <v>8</v>
      </c>
      <c r="K197" s="119" t="s">
        <v>672</v>
      </c>
      <c r="L197" s="65" t="s">
        <v>229</v>
      </c>
      <c r="M197" s="10" t="s">
        <v>666</v>
      </c>
      <c r="N197" s="10" t="s">
        <v>667</v>
      </c>
      <c r="O197" s="10">
        <v>1</v>
      </c>
      <c r="P197" s="10">
        <v>1</v>
      </c>
      <c r="Q197" s="131" t="s">
        <v>331</v>
      </c>
      <c r="R197" s="65" t="s">
        <v>673</v>
      </c>
      <c r="S197" s="28">
        <v>45945</v>
      </c>
      <c r="T197" s="28">
        <v>46233</v>
      </c>
      <c r="U197" s="20"/>
      <c r="V197" s="23">
        <f t="shared" si="5"/>
        <v>46233</v>
      </c>
      <c r="W197" s="32"/>
      <c r="X197" s="21"/>
      <c r="Y197" s="30"/>
      <c r="Z197" s="32"/>
      <c r="AA197" s="21"/>
      <c r="AB197" s="21"/>
      <c r="AC197" s="32"/>
      <c r="AD197" s="21"/>
      <c r="AE197" s="30"/>
      <c r="AF197" s="32"/>
      <c r="AG197" s="21"/>
      <c r="AH197" s="21"/>
      <c r="AI197" s="32"/>
      <c r="AJ197" s="21"/>
      <c r="AK197" s="133"/>
      <c r="AL197" s="32"/>
      <c r="AM197" s="21"/>
      <c r="AN197" s="21"/>
      <c r="AO197" s="32"/>
      <c r="AP197" s="21"/>
      <c r="AQ197" s="133"/>
      <c r="AR197" s="32"/>
      <c r="AS197" s="21"/>
      <c r="AT197" s="21"/>
      <c r="AU197" s="32"/>
      <c r="AV197" s="21"/>
      <c r="AW197" s="133"/>
      <c r="AX197" s="32"/>
      <c r="AY197" s="21"/>
      <c r="AZ197" s="21"/>
      <c r="BA197" s="32"/>
      <c r="BB197" s="21"/>
      <c r="BC197" s="21"/>
      <c r="BD197" s="32"/>
      <c r="BE197" s="21"/>
      <c r="BF197" s="21"/>
      <c r="BG197" s="32"/>
      <c r="BH197" s="21"/>
      <c r="BI197" s="21"/>
      <c r="BJ197" s="32"/>
      <c r="BK197" s="21"/>
      <c r="BL197" s="21"/>
      <c r="BM197" s="32"/>
      <c r="BN197" s="21"/>
      <c r="BO197" s="21"/>
      <c r="BP197" s="32"/>
      <c r="BQ197" s="21"/>
      <c r="BR197" s="21"/>
      <c r="BS197" s="32"/>
      <c r="BT197" s="21"/>
      <c r="BU197" s="21"/>
      <c r="BV197" s="32"/>
      <c r="BW197" s="21"/>
      <c r="BX197" s="21"/>
      <c r="BY197" s="32"/>
      <c r="BZ197" s="21"/>
      <c r="CA197" s="21"/>
      <c r="CB197" s="32"/>
      <c r="CC197" s="21"/>
      <c r="CD197" s="21"/>
      <c r="CE197" s="32"/>
      <c r="CF197" s="21"/>
      <c r="CG197" s="21"/>
      <c r="CH197" s="32"/>
      <c r="CI197" s="21"/>
      <c r="CJ197" s="21"/>
      <c r="CK197" s="32"/>
      <c r="CL197" s="21"/>
      <c r="CM197" s="21"/>
      <c r="CN197" s="32"/>
      <c r="CO197" s="21"/>
      <c r="CP197" s="21"/>
      <c r="CQ197" s="134">
        <f t="shared" si="6"/>
        <v>0</v>
      </c>
      <c r="CR197" s="135">
        <f t="shared" si="7"/>
        <v>45945</v>
      </c>
      <c r="CS197" s="32">
        <f t="shared" si="8"/>
        <v>46240</v>
      </c>
      <c r="CT197" s="36"/>
      <c r="CU197" s="36"/>
      <c r="CV197" s="32"/>
      <c r="CW197" s="21"/>
      <c r="CX197" s="21"/>
      <c r="CY197" s="21"/>
      <c r="CZ197" s="137" t="str">
        <f t="shared" si="9"/>
        <v>En Ejecución</v>
      </c>
      <c r="DA197" s="35"/>
      <c r="DB197" s="21"/>
      <c r="DC197" s="125"/>
    </row>
    <row r="198" spans="1:107" ht="22.5" customHeight="1">
      <c r="A198" s="10" t="s">
        <v>143</v>
      </c>
      <c r="B198" s="10" t="s">
        <v>144</v>
      </c>
      <c r="C198" s="28">
        <v>45869</v>
      </c>
      <c r="D198" s="24" t="s">
        <v>237</v>
      </c>
      <c r="E198" s="25" t="s">
        <v>586</v>
      </c>
      <c r="F198" s="26" t="s">
        <v>651</v>
      </c>
      <c r="G198" s="10"/>
      <c r="H198" s="25" t="s">
        <v>660</v>
      </c>
      <c r="I198" s="119" t="s">
        <v>653</v>
      </c>
      <c r="J198" s="10">
        <v>9</v>
      </c>
      <c r="K198" s="119" t="s">
        <v>672</v>
      </c>
      <c r="L198" s="65" t="s">
        <v>229</v>
      </c>
      <c r="M198" s="10" t="s">
        <v>666</v>
      </c>
      <c r="N198" s="10" t="s">
        <v>667</v>
      </c>
      <c r="O198" s="10">
        <v>1</v>
      </c>
      <c r="P198" s="10">
        <v>1</v>
      </c>
      <c r="Q198" s="131" t="s">
        <v>331</v>
      </c>
      <c r="R198" s="65" t="s">
        <v>674</v>
      </c>
      <c r="S198" s="28">
        <v>45945</v>
      </c>
      <c r="T198" s="28">
        <v>46233</v>
      </c>
      <c r="U198" s="20"/>
      <c r="V198" s="23">
        <f t="shared" si="5"/>
        <v>46233</v>
      </c>
      <c r="W198" s="32"/>
      <c r="X198" s="21"/>
      <c r="Y198" s="30"/>
      <c r="Z198" s="32"/>
      <c r="AA198" s="21"/>
      <c r="AB198" s="21"/>
      <c r="AC198" s="32"/>
      <c r="AD198" s="21"/>
      <c r="AE198" s="30"/>
      <c r="AF198" s="32"/>
      <c r="AG198" s="21"/>
      <c r="AH198" s="21"/>
      <c r="AI198" s="32"/>
      <c r="AJ198" s="21"/>
      <c r="AK198" s="133"/>
      <c r="AL198" s="32"/>
      <c r="AM198" s="21"/>
      <c r="AN198" s="21"/>
      <c r="AO198" s="32"/>
      <c r="AP198" s="21"/>
      <c r="AQ198" s="133"/>
      <c r="AR198" s="32"/>
      <c r="AS198" s="21"/>
      <c r="AT198" s="21"/>
      <c r="AU198" s="32"/>
      <c r="AV198" s="21"/>
      <c r="AW198" s="133"/>
      <c r="AX198" s="32"/>
      <c r="AY198" s="21"/>
      <c r="AZ198" s="21"/>
      <c r="BA198" s="32"/>
      <c r="BB198" s="21"/>
      <c r="BC198" s="21"/>
      <c r="BD198" s="32"/>
      <c r="BE198" s="21"/>
      <c r="BF198" s="21"/>
      <c r="BG198" s="32"/>
      <c r="BH198" s="21"/>
      <c r="BI198" s="21"/>
      <c r="BJ198" s="32"/>
      <c r="BK198" s="21"/>
      <c r="BL198" s="21"/>
      <c r="BM198" s="32"/>
      <c r="BN198" s="21"/>
      <c r="BO198" s="21"/>
      <c r="BP198" s="32"/>
      <c r="BQ198" s="21"/>
      <c r="BR198" s="21"/>
      <c r="BS198" s="32"/>
      <c r="BT198" s="21"/>
      <c r="BU198" s="21"/>
      <c r="BV198" s="32"/>
      <c r="BW198" s="21"/>
      <c r="BX198" s="21"/>
      <c r="BY198" s="32"/>
      <c r="BZ198" s="21"/>
      <c r="CA198" s="21"/>
      <c r="CB198" s="32"/>
      <c r="CC198" s="21"/>
      <c r="CD198" s="21"/>
      <c r="CE198" s="32"/>
      <c r="CF198" s="21"/>
      <c r="CG198" s="21"/>
      <c r="CH198" s="32"/>
      <c r="CI198" s="21"/>
      <c r="CJ198" s="21"/>
      <c r="CK198" s="32"/>
      <c r="CL198" s="21"/>
      <c r="CM198" s="21"/>
      <c r="CN198" s="32"/>
      <c r="CO198" s="21"/>
      <c r="CP198" s="21"/>
      <c r="CQ198" s="134">
        <f t="shared" si="6"/>
        <v>0</v>
      </c>
      <c r="CR198" s="135">
        <f t="shared" si="7"/>
        <v>45945</v>
      </c>
      <c r="CS198" s="32">
        <f t="shared" si="8"/>
        <v>46240</v>
      </c>
      <c r="CT198" s="36"/>
      <c r="CU198" s="36"/>
      <c r="CV198" s="32"/>
      <c r="CW198" s="21"/>
      <c r="CX198" s="21"/>
      <c r="CY198" s="21"/>
      <c r="CZ198" s="137" t="str">
        <f t="shared" si="9"/>
        <v>En Ejecución</v>
      </c>
      <c r="DA198" s="35"/>
      <c r="DB198" s="21"/>
      <c r="DC198" s="125" t="s">
        <v>670</v>
      </c>
    </row>
    <row r="199" spans="1:107" ht="22.5" customHeight="1">
      <c r="A199" s="10" t="s">
        <v>143</v>
      </c>
      <c r="B199" s="10" t="s">
        <v>144</v>
      </c>
      <c r="C199" s="28">
        <v>45869</v>
      </c>
      <c r="D199" s="24" t="s">
        <v>237</v>
      </c>
      <c r="E199" s="25" t="s">
        <v>586</v>
      </c>
      <c r="F199" s="26" t="s">
        <v>651</v>
      </c>
      <c r="G199" s="10"/>
      <c r="H199" s="25" t="s">
        <v>660</v>
      </c>
      <c r="I199" s="119" t="s">
        <v>653</v>
      </c>
      <c r="J199" s="10">
        <v>10</v>
      </c>
      <c r="K199" s="119" t="s">
        <v>672</v>
      </c>
      <c r="L199" s="65" t="s">
        <v>229</v>
      </c>
      <c r="M199" s="10" t="s">
        <v>666</v>
      </c>
      <c r="N199" s="10" t="s">
        <v>667</v>
      </c>
      <c r="O199" s="10">
        <v>1</v>
      </c>
      <c r="P199" s="10">
        <v>1</v>
      </c>
      <c r="Q199" s="131" t="s">
        <v>331</v>
      </c>
      <c r="R199" s="65" t="s">
        <v>675</v>
      </c>
      <c r="S199" s="28">
        <v>45945</v>
      </c>
      <c r="T199" s="28">
        <v>46233</v>
      </c>
      <c r="U199" s="20"/>
      <c r="V199" s="23">
        <f t="shared" si="5"/>
        <v>46233</v>
      </c>
      <c r="W199" s="32"/>
      <c r="X199" s="21"/>
      <c r="Y199" s="30"/>
      <c r="Z199" s="32"/>
      <c r="AA199" s="21"/>
      <c r="AB199" s="21"/>
      <c r="AC199" s="32"/>
      <c r="AD199" s="21"/>
      <c r="AE199" s="30"/>
      <c r="AF199" s="32"/>
      <c r="AG199" s="21"/>
      <c r="AH199" s="21"/>
      <c r="AI199" s="32"/>
      <c r="AJ199" s="21"/>
      <c r="AK199" s="133"/>
      <c r="AL199" s="32"/>
      <c r="AM199" s="21"/>
      <c r="AN199" s="21"/>
      <c r="AO199" s="32"/>
      <c r="AP199" s="21"/>
      <c r="AQ199" s="133"/>
      <c r="AR199" s="32"/>
      <c r="AS199" s="21"/>
      <c r="AT199" s="21"/>
      <c r="AU199" s="32"/>
      <c r="AV199" s="21"/>
      <c r="AW199" s="133"/>
      <c r="AX199" s="32"/>
      <c r="AY199" s="21"/>
      <c r="AZ199" s="21"/>
      <c r="BA199" s="32"/>
      <c r="BB199" s="21"/>
      <c r="BC199" s="21"/>
      <c r="BD199" s="32"/>
      <c r="BE199" s="21"/>
      <c r="BF199" s="21"/>
      <c r="BG199" s="32"/>
      <c r="BH199" s="21"/>
      <c r="BI199" s="21"/>
      <c r="BJ199" s="32"/>
      <c r="BK199" s="21"/>
      <c r="BL199" s="21"/>
      <c r="BM199" s="32"/>
      <c r="BN199" s="21"/>
      <c r="BO199" s="21"/>
      <c r="BP199" s="32"/>
      <c r="BQ199" s="21"/>
      <c r="BR199" s="21"/>
      <c r="BS199" s="32"/>
      <c r="BT199" s="21"/>
      <c r="BU199" s="21"/>
      <c r="BV199" s="32"/>
      <c r="BW199" s="21"/>
      <c r="BX199" s="21"/>
      <c r="BY199" s="32"/>
      <c r="BZ199" s="21"/>
      <c r="CA199" s="21"/>
      <c r="CB199" s="32"/>
      <c r="CC199" s="21"/>
      <c r="CD199" s="21"/>
      <c r="CE199" s="32"/>
      <c r="CF199" s="21"/>
      <c r="CG199" s="21"/>
      <c r="CH199" s="32"/>
      <c r="CI199" s="21"/>
      <c r="CJ199" s="21"/>
      <c r="CK199" s="32"/>
      <c r="CL199" s="21"/>
      <c r="CM199" s="21"/>
      <c r="CN199" s="32"/>
      <c r="CO199" s="21"/>
      <c r="CP199" s="21"/>
      <c r="CQ199" s="134">
        <f t="shared" si="6"/>
        <v>0</v>
      </c>
      <c r="CR199" s="135">
        <f t="shared" si="7"/>
        <v>45945</v>
      </c>
      <c r="CS199" s="32">
        <f t="shared" si="8"/>
        <v>46240</v>
      </c>
      <c r="CT199" s="36"/>
      <c r="CU199" s="36"/>
      <c r="CV199" s="32"/>
      <c r="CW199" s="21"/>
      <c r="CX199" s="21"/>
      <c r="CY199" s="21"/>
      <c r="CZ199" s="137" t="str">
        <f t="shared" si="9"/>
        <v>En Ejecución</v>
      </c>
      <c r="DA199" s="35"/>
      <c r="DB199" s="21"/>
      <c r="DC199" s="125" t="s">
        <v>670</v>
      </c>
    </row>
    <row r="200" spans="1:107" ht="22.5" customHeight="1">
      <c r="A200" s="10" t="s">
        <v>143</v>
      </c>
      <c r="B200" s="10" t="s">
        <v>144</v>
      </c>
      <c r="C200" s="28">
        <v>45869</v>
      </c>
      <c r="D200" s="24" t="s">
        <v>237</v>
      </c>
      <c r="E200" s="25" t="s">
        <v>586</v>
      </c>
      <c r="F200" s="26" t="s">
        <v>651</v>
      </c>
      <c r="G200" s="10"/>
      <c r="H200" s="25" t="s">
        <v>660</v>
      </c>
      <c r="I200" s="119" t="s">
        <v>653</v>
      </c>
      <c r="J200" s="10">
        <v>11</v>
      </c>
      <c r="K200" s="119" t="s">
        <v>672</v>
      </c>
      <c r="L200" s="65" t="s">
        <v>229</v>
      </c>
      <c r="M200" s="10" t="s">
        <v>666</v>
      </c>
      <c r="N200" s="10" t="s">
        <v>667</v>
      </c>
      <c r="O200" s="10">
        <v>1</v>
      </c>
      <c r="P200" s="10">
        <v>1</v>
      </c>
      <c r="Q200" s="131" t="s">
        <v>331</v>
      </c>
      <c r="R200" s="65" t="s">
        <v>676</v>
      </c>
      <c r="S200" s="28">
        <v>45945</v>
      </c>
      <c r="T200" s="28">
        <v>46233</v>
      </c>
      <c r="U200" s="20"/>
      <c r="V200" s="23">
        <f t="shared" si="5"/>
        <v>46233</v>
      </c>
      <c r="W200" s="32"/>
      <c r="X200" s="21"/>
      <c r="Y200" s="30"/>
      <c r="Z200" s="32"/>
      <c r="AA200" s="21"/>
      <c r="AB200" s="21"/>
      <c r="AC200" s="32"/>
      <c r="AD200" s="21"/>
      <c r="AE200" s="30"/>
      <c r="AF200" s="32"/>
      <c r="AG200" s="21"/>
      <c r="AH200" s="21"/>
      <c r="AI200" s="32"/>
      <c r="AJ200" s="21"/>
      <c r="AK200" s="133"/>
      <c r="AL200" s="32"/>
      <c r="AM200" s="21"/>
      <c r="AN200" s="21"/>
      <c r="AO200" s="32"/>
      <c r="AP200" s="21"/>
      <c r="AQ200" s="133"/>
      <c r="AR200" s="32"/>
      <c r="AS200" s="21"/>
      <c r="AT200" s="21"/>
      <c r="AU200" s="32"/>
      <c r="AV200" s="21"/>
      <c r="AW200" s="133"/>
      <c r="AX200" s="32"/>
      <c r="AY200" s="21"/>
      <c r="AZ200" s="21"/>
      <c r="BA200" s="32"/>
      <c r="BB200" s="21"/>
      <c r="BC200" s="21"/>
      <c r="BD200" s="32"/>
      <c r="BE200" s="21"/>
      <c r="BF200" s="21"/>
      <c r="BG200" s="32"/>
      <c r="BH200" s="21"/>
      <c r="BI200" s="21"/>
      <c r="BJ200" s="32"/>
      <c r="BK200" s="21"/>
      <c r="BL200" s="21"/>
      <c r="BM200" s="32"/>
      <c r="BN200" s="21"/>
      <c r="BO200" s="21"/>
      <c r="BP200" s="32"/>
      <c r="BQ200" s="21"/>
      <c r="BR200" s="21"/>
      <c r="BS200" s="32"/>
      <c r="BT200" s="21"/>
      <c r="BU200" s="21"/>
      <c r="BV200" s="32"/>
      <c r="BW200" s="21"/>
      <c r="BX200" s="21"/>
      <c r="BY200" s="32"/>
      <c r="BZ200" s="21"/>
      <c r="CA200" s="21"/>
      <c r="CB200" s="32"/>
      <c r="CC200" s="21"/>
      <c r="CD200" s="21"/>
      <c r="CE200" s="32"/>
      <c r="CF200" s="21"/>
      <c r="CG200" s="21"/>
      <c r="CH200" s="32"/>
      <c r="CI200" s="21"/>
      <c r="CJ200" s="21"/>
      <c r="CK200" s="32"/>
      <c r="CL200" s="21"/>
      <c r="CM200" s="21"/>
      <c r="CN200" s="32"/>
      <c r="CO200" s="21"/>
      <c r="CP200" s="21"/>
      <c r="CQ200" s="134">
        <f t="shared" si="6"/>
        <v>0</v>
      </c>
      <c r="CR200" s="135">
        <f t="shared" si="7"/>
        <v>45945</v>
      </c>
      <c r="CS200" s="32">
        <f t="shared" si="8"/>
        <v>46240</v>
      </c>
      <c r="CT200" s="36"/>
      <c r="CU200" s="36"/>
      <c r="CV200" s="32"/>
      <c r="CW200" s="21"/>
      <c r="CX200" s="21"/>
      <c r="CY200" s="21"/>
      <c r="CZ200" s="137" t="str">
        <f t="shared" si="9"/>
        <v>En Ejecución</v>
      </c>
      <c r="DA200" s="35"/>
      <c r="DB200" s="21"/>
      <c r="DC200" s="125"/>
    </row>
    <row r="201" spans="1:107" ht="22.5" customHeight="1">
      <c r="A201" s="10" t="s">
        <v>143</v>
      </c>
      <c r="B201" s="10" t="s">
        <v>144</v>
      </c>
      <c r="C201" s="28">
        <v>45869</v>
      </c>
      <c r="D201" s="24" t="s">
        <v>237</v>
      </c>
      <c r="E201" s="25" t="s">
        <v>586</v>
      </c>
      <c r="F201" s="26" t="s">
        <v>651</v>
      </c>
      <c r="G201" s="10"/>
      <c r="H201" s="25" t="s">
        <v>660</v>
      </c>
      <c r="I201" s="119" t="s">
        <v>653</v>
      </c>
      <c r="J201" s="10">
        <v>12</v>
      </c>
      <c r="K201" s="119" t="s">
        <v>672</v>
      </c>
      <c r="L201" s="65" t="s">
        <v>229</v>
      </c>
      <c r="M201" s="10" t="s">
        <v>666</v>
      </c>
      <c r="N201" s="10" t="s">
        <v>667</v>
      </c>
      <c r="O201" s="10">
        <v>1</v>
      </c>
      <c r="P201" s="10">
        <v>1</v>
      </c>
      <c r="Q201" s="131" t="s">
        <v>331</v>
      </c>
      <c r="R201" s="65" t="s">
        <v>677</v>
      </c>
      <c r="S201" s="28">
        <v>45945</v>
      </c>
      <c r="T201" s="28">
        <v>46233</v>
      </c>
      <c r="U201" s="20"/>
      <c r="V201" s="23">
        <f t="shared" si="5"/>
        <v>46233</v>
      </c>
      <c r="W201" s="32"/>
      <c r="X201" s="21"/>
      <c r="Y201" s="30"/>
      <c r="Z201" s="32"/>
      <c r="AA201" s="21"/>
      <c r="AB201" s="21"/>
      <c r="AC201" s="32"/>
      <c r="AD201" s="21"/>
      <c r="AE201" s="30"/>
      <c r="AF201" s="32"/>
      <c r="AG201" s="21"/>
      <c r="AH201" s="21"/>
      <c r="AI201" s="32"/>
      <c r="AJ201" s="21"/>
      <c r="AK201" s="133"/>
      <c r="AL201" s="32"/>
      <c r="AM201" s="21"/>
      <c r="AN201" s="21"/>
      <c r="AO201" s="32"/>
      <c r="AP201" s="21"/>
      <c r="AQ201" s="133"/>
      <c r="AR201" s="32"/>
      <c r="AS201" s="21"/>
      <c r="AT201" s="21"/>
      <c r="AU201" s="32"/>
      <c r="AV201" s="21"/>
      <c r="AW201" s="133"/>
      <c r="AX201" s="32"/>
      <c r="AY201" s="21"/>
      <c r="AZ201" s="21"/>
      <c r="BA201" s="32"/>
      <c r="BB201" s="21"/>
      <c r="BC201" s="21"/>
      <c r="BD201" s="32"/>
      <c r="BE201" s="21"/>
      <c r="BF201" s="21"/>
      <c r="BG201" s="32"/>
      <c r="BH201" s="21"/>
      <c r="BI201" s="21"/>
      <c r="BJ201" s="32"/>
      <c r="BK201" s="21"/>
      <c r="BL201" s="21"/>
      <c r="BM201" s="32"/>
      <c r="BN201" s="21"/>
      <c r="BO201" s="21"/>
      <c r="BP201" s="32"/>
      <c r="BQ201" s="21"/>
      <c r="BR201" s="21"/>
      <c r="BS201" s="32"/>
      <c r="BT201" s="21"/>
      <c r="BU201" s="21"/>
      <c r="BV201" s="32"/>
      <c r="BW201" s="21"/>
      <c r="BX201" s="21"/>
      <c r="BY201" s="32"/>
      <c r="BZ201" s="21"/>
      <c r="CA201" s="21"/>
      <c r="CB201" s="32"/>
      <c r="CC201" s="21"/>
      <c r="CD201" s="21"/>
      <c r="CE201" s="32"/>
      <c r="CF201" s="21"/>
      <c r="CG201" s="21"/>
      <c r="CH201" s="32"/>
      <c r="CI201" s="21"/>
      <c r="CJ201" s="21"/>
      <c r="CK201" s="32"/>
      <c r="CL201" s="21"/>
      <c r="CM201" s="21"/>
      <c r="CN201" s="32"/>
      <c r="CO201" s="21"/>
      <c r="CP201" s="21"/>
      <c r="CQ201" s="134">
        <f t="shared" si="6"/>
        <v>0</v>
      </c>
      <c r="CR201" s="135">
        <f t="shared" si="7"/>
        <v>45945</v>
      </c>
      <c r="CS201" s="32">
        <f t="shared" si="8"/>
        <v>46240</v>
      </c>
      <c r="CT201" s="36"/>
      <c r="CU201" s="36"/>
      <c r="CV201" s="32"/>
      <c r="CW201" s="21"/>
      <c r="CX201" s="21"/>
      <c r="CY201" s="21"/>
      <c r="CZ201" s="137" t="str">
        <f t="shared" si="9"/>
        <v>En Ejecución</v>
      </c>
      <c r="DA201" s="35"/>
      <c r="DB201" s="21"/>
      <c r="DC201" s="125"/>
    </row>
    <row r="202" spans="1:107" ht="22.5" customHeight="1">
      <c r="A202" s="10" t="s">
        <v>143</v>
      </c>
      <c r="B202" s="10" t="s">
        <v>144</v>
      </c>
      <c r="C202" s="28">
        <v>45869</v>
      </c>
      <c r="D202" s="24" t="s">
        <v>237</v>
      </c>
      <c r="E202" s="25" t="s">
        <v>586</v>
      </c>
      <c r="F202" s="26" t="s">
        <v>651</v>
      </c>
      <c r="G202" s="10"/>
      <c r="H202" s="25" t="s">
        <v>660</v>
      </c>
      <c r="I202" s="119" t="s">
        <v>653</v>
      </c>
      <c r="J202" s="10">
        <v>13</v>
      </c>
      <c r="K202" s="119" t="s">
        <v>672</v>
      </c>
      <c r="L202" s="65" t="s">
        <v>229</v>
      </c>
      <c r="M202" s="10" t="s">
        <v>666</v>
      </c>
      <c r="N202" s="10" t="s">
        <v>667</v>
      </c>
      <c r="O202" s="10">
        <v>1</v>
      </c>
      <c r="P202" s="10">
        <v>1</v>
      </c>
      <c r="Q202" s="131" t="s">
        <v>331</v>
      </c>
      <c r="R202" s="65" t="s">
        <v>678</v>
      </c>
      <c r="S202" s="28">
        <v>45945</v>
      </c>
      <c r="T202" s="28">
        <v>46233</v>
      </c>
      <c r="U202" s="20"/>
      <c r="V202" s="23">
        <f t="shared" si="5"/>
        <v>46233</v>
      </c>
      <c r="W202" s="32"/>
      <c r="X202" s="21"/>
      <c r="Y202" s="30"/>
      <c r="Z202" s="32"/>
      <c r="AA202" s="21"/>
      <c r="AB202" s="21"/>
      <c r="AC202" s="32"/>
      <c r="AD202" s="21"/>
      <c r="AE202" s="30"/>
      <c r="AF202" s="32"/>
      <c r="AG202" s="21"/>
      <c r="AH202" s="21"/>
      <c r="AI202" s="32"/>
      <c r="AJ202" s="21"/>
      <c r="AK202" s="133"/>
      <c r="AL202" s="32"/>
      <c r="AM202" s="21"/>
      <c r="AN202" s="21"/>
      <c r="AO202" s="32"/>
      <c r="AP202" s="21"/>
      <c r="AQ202" s="133"/>
      <c r="AR202" s="32"/>
      <c r="AS202" s="21"/>
      <c r="AT202" s="21"/>
      <c r="AU202" s="32"/>
      <c r="AV202" s="21"/>
      <c r="AW202" s="133"/>
      <c r="AX202" s="32"/>
      <c r="AY202" s="21"/>
      <c r="AZ202" s="21"/>
      <c r="BA202" s="32"/>
      <c r="BB202" s="21"/>
      <c r="BC202" s="21"/>
      <c r="BD202" s="32"/>
      <c r="BE202" s="21"/>
      <c r="BF202" s="21"/>
      <c r="BG202" s="32"/>
      <c r="BH202" s="21"/>
      <c r="BI202" s="21"/>
      <c r="BJ202" s="32"/>
      <c r="BK202" s="21"/>
      <c r="BL202" s="21"/>
      <c r="BM202" s="32"/>
      <c r="BN202" s="21"/>
      <c r="BO202" s="21"/>
      <c r="BP202" s="32"/>
      <c r="BQ202" s="21"/>
      <c r="BR202" s="21"/>
      <c r="BS202" s="32"/>
      <c r="BT202" s="21"/>
      <c r="BU202" s="21"/>
      <c r="BV202" s="32"/>
      <c r="BW202" s="21"/>
      <c r="BX202" s="21"/>
      <c r="BY202" s="32"/>
      <c r="BZ202" s="21"/>
      <c r="CA202" s="21"/>
      <c r="CB202" s="32"/>
      <c r="CC202" s="21"/>
      <c r="CD202" s="21"/>
      <c r="CE202" s="32"/>
      <c r="CF202" s="21"/>
      <c r="CG202" s="21"/>
      <c r="CH202" s="32"/>
      <c r="CI202" s="21"/>
      <c r="CJ202" s="21"/>
      <c r="CK202" s="32"/>
      <c r="CL202" s="21"/>
      <c r="CM202" s="21"/>
      <c r="CN202" s="32"/>
      <c r="CO202" s="21"/>
      <c r="CP202" s="21"/>
      <c r="CQ202" s="134">
        <f t="shared" si="6"/>
        <v>0</v>
      </c>
      <c r="CR202" s="135">
        <f t="shared" si="7"/>
        <v>45945</v>
      </c>
      <c r="CS202" s="32">
        <f t="shared" si="8"/>
        <v>46240</v>
      </c>
      <c r="CT202" s="36"/>
      <c r="CU202" s="36"/>
      <c r="CV202" s="32"/>
      <c r="CW202" s="21"/>
      <c r="CX202" s="21"/>
      <c r="CY202" s="21"/>
      <c r="CZ202" s="137" t="str">
        <f t="shared" si="9"/>
        <v>En Ejecución</v>
      </c>
      <c r="DA202" s="35"/>
      <c r="DB202" s="21"/>
      <c r="DC202" s="125"/>
    </row>
    <row r="203" spans="1:107" ht="22.5" customHeight="1">
      <c r="A203" s="10" t="s">
        <v>143</v>
      </c>
      <c r="B203" s="10" t="s">
        <v>144</v>
      </c>
      <c r="C203" s="28">
        <v>45869</v>
      </c>
      <c r="D203" s="24" t="s">
        <v>237</v>
      </c>
      <c r="E203" s="25" t="s">
        <v>586</v>
      </c>
      <c r="F203" s="26" t="s">
        <v>651</v>
      </c>
      <c r="G203" s="10"/>
      <c r="H203" s="25" t="s">
        <v>660</v>
      </c>
      <c r="I203" s="119" t="s">
        <v>653</v>
      </c>
      <c r="J203" s="10">
        <v>14</v>
      </c>
      <c r="K203" s="119" t="s">
        <v>672</v>
      </c>
      <c r="L203" s="65" t="s">
        <v>229</v>
      </c>
      <c r="M203" s="10" t="s">
        <v>666</v>
      </c>
      <c r="N203" s="10" t="s">
        <v>667</v>
      </c>
      <c r="O203" s="10">
        <v>1</v>
      </c>
      <c r="P203" s="10">
        <v>1</v>
      </c>
      <c r="Q203" s="131" t="s">
        <v>331</v>
      </c>
      <c r="R203" s="65" t="s">
        <v>679</v>
      </c>
      <c r="S203" s="28">
        <v>45945</v>
      </c>
      <c r="T203" s="28">
        <v>46233</v>
      </c>
      <c r="U203" s="20"/>
      <c r="V203" s="23">
        <f t="shared" si="5"/>
        <v>46233</v>
      </c>
      <c r="W203" s="32"/>
      <c r="X203" s="21"/>
      <c r="Y203" s="30"/>
      <c r="Z203" s="32"/>
      <c r="AA203" s="21"/>
      <c r="AB203" s="21"/>
      <c r="AC203" s="32"/>
      <c r="AD203" s="21"/>
      <c r="AE203" s="30"/>
      <c r="AF203" s="32"/>
      <c r="AG203" s="21"/>
      <c r="AH203" s="21"/>
      <c r="AI203" s="32"/>
      <c r="AJ203" s="21"/>
      <c r="AK203" s="133"/>
      <c r="AL203" s="32"/>
      <c r="AM203" s="21"/>
      <c r="AN203" s="21"/>
      <c r="AO203" s="32"/>
      <c r="AP203" s="21"/>
      <c r="AQ203" s="133"/>
      <c r="AR203" s="32"/>
      <c r="AS203" s="21"/>
      <c r="AT203" s="21"/>
      <c r="AU203" s="32"/>
      <c r="AV203" s="21"/>
      <c r="AW203" s="133"/>
      <c r="AX203" s="32"/>
      <c r="AY203" s="21"/>
      <c r="AZ203" s="21"/>
      <c r="BA203" s="32"/>
      <c r="BB203" s="21"/>
      <c r="BC203" s="21"/>
      <c r="BD203" s="32"/>
      <c r="BE203" s="21"/>
      <c r="BF203" s="21"/>
      <c r="BG203" s="32"/>
      <c r="BH203" s="21"/>
      <c r="BI203" s="21"/>
      <c r="BJ203" s="32"/>
      <c r="BK203" s="21"/>
      <c r="BL203" s="21"/>
      <c r="BM203" s="32"/>
      <c r="BN203" s="21"/>
      <c r="BO203" s="21"/>
      <c r="BP203" s="32"/>
      <c r="BQ203" s="21"/>
      <c r="BR203" s="21"/>
      <c r="BS203" s="32"/>
      <c r="BT203" s="21"/>
      <c r="BU203" s="21"/>
      <c r="BV203" s="32"/>
      <c r="BW203" s="21"/>
      <c r="BX203" s="21"/>
      <c r="BY203" s="32"/>
      <c r="BZ203" s="21"/>
      <c r="CA203" s="21"/>
      <c r="CB203" s="32"/>
      <c r="CC203" s="21"/>
      <c r="CD203" s="21"/>
      <c r="CE203" s="32"/>
      <c r="CF203" s="21"/>
      <c r="CG203" s="21"/>
      <c r="CH203" s="32"/>
      <c r="CI203" s="21"/>
      <c r="CJ203" s="21"/>
      <c r="CK203" s="32"/>
      <c r="CL203" s="21"/>
      <c r="CM203" s="21"/>
      <c r="CN203" s="32"/>
      <c r="CO203" s="21"/>
      <c r="CP203" s="21"/>
      <c r="CQ203" s="134">
        <f t="shared" si="6"/>
        <v>0</v>
      </c>
      <c r="CR203" s="135">
        <f t="shared" si="7"/>
        <v>45945</v>
      </c>
      <c r="CS203" s="32">
        <f t="shared" si="8"/>
        <v>46240</v>
      </c>
      <c r="CT203" s="36"/>
      <c r="CU203" s="36"/>
      <c r="CV203" s="32"/>
      <c r="CW203" s="21"/>
      <c r="CX203" s="21"/>
      <c r="CY203" s="21"/>
      <c r="CZ203" s="137" t="str">
        <f t="shared" si="9"/>
        <v>En Ejecución</v>
      </c>
      <c r="DA203" s="35"/>
      <c r="DB203" s="21"/>
      <c r="DC203" s="125"/>
    </row>
    <row r="204" spans="1:107" ht="22.5" customHeight="1">
      <c r="A204" s="10" t="s">
        <v>143</v>
      </c>
      <c r="B204" s="10" t="s">
        <v>144</v>
      </c>
      <c r="C204" s="28">
        <v>45869</v>
      </c>
      <c r="D204" s="24" t="s">
        <v>237</v>
      </c>
      <c r="E204" s="25" t="s">
        <v>586</v>
      </c>
      <c r="F204" s="26" t="s">
        <v>651</v>
      </c>
      <c r="G204" s="10"/>
      <c r="H204" s="25" t="s">
        <v>660</v>
      </c>
      <c r="I204" s="119" t="s">
        <v>653</v>
      </c>
      <c r="J204" s="10">
        <v>15</v>
      </c>
      <c r="K204" s="119" t="s">
        <v>672</v>
      </c>
      <c r="L204" s="65" t="s">
        <v>229</v>
      </c>
      <c r="M204" s="10" t="s">
        <v>666</v>
      </c>
      <c r="N204" s="10" t="s">
        <v>667</v>
      </c>
      <c r="O204" s="10">
        <v>1</v>
      </c>
      <c r="P204" s="10">
        <v>1</v>
      </c>
      <c r="Q204" s="131" t="s">
        <v>331</v>
      </c>
      <c r="R204" s="65" t="s">
        <v>680</v>
      </c>
      <c r="S204" s="28">
        <v>45945</v>
      </c>
      <c r="T204" s="28">
        <v>46233</v>
      </c>
      <c r="U204" s="20"/>
      <c r="V204" s="23">
        <f t="shared" si="5"/>
        <v>46233</v>
      </c>
      <c r="W204" s="32"/>
      <c r="X204" s="21"/>
      <c r="Y204" s="30"/>
      <c r="Z204" s="32"/>
      <c r="AA204" s="21"/>
      <c r="AB204" s="21"/>
      <c r="AC204" s="32"/>
      <c r="AD204" s="21"/>
      <c r="AE204" s="30"/>
      <c r="AF204" s="32"/>
      <c r="AG204" s="21"/>
      <c r="AH204" s="21"/>
      <c r="AI204" s="32"/>
      <c r="AJ204" s="21"/>
      <c r="AK204" s="133"/>
      <c r="AL204" s="32"/>
      <c r="AM204" s="21"/>
      <c r="AN204" s="21"/>
      <c r="AO204" s="32"/>
      <c r="AP204" s="21"/>
      <c r="AQ204" s="133"/>
      <c r="AR204" s="32"/>
      <c r="AS204" s="21"/>
      <c r="AT204" s="21"/>
      <c r="AU204" s="32"/>
      <c r="AV204" s="21"/>
      <c r="AW204" s="133"/>
      <c r="AX204" s="32"/>
      <c r="AY204" s="21"/>
      <c r="AZ204" s="21"/>
      <c r="BA204" s="32"/>
      <c r="BB204" s="21"/>
      <c r="BC204" s="21"/>
      <c r="BD204" s="32"/>
      <c r="BE204" s="21"/>
      <c r="BF204" s="21"/>
      <c r="BG204" s="32"/>
      <c r="BH204" s="21"/>
      <c r="BI204" s="21"/>
      <c r="BJ204" s="32"/>
      <c r="BK204" s="21"/>
      <c r="BL204" s="21"/>
      <c r="BM204" s="32"/>
      <c r="BN204" s="21"/>
      <c r="BO204" s="21"/>
      <c r="BP204" s="32"/>
      <c r="BQ204" s="21"/>
      <c r="BR204" s="21"/>
      <c r="BS204" s="32"/>
      <c r="BT204" s="21"/>
      <c r="BU204" s="21"/>
      <c r="BV204" s="32"/>
      <c r="BW204" s="21"/>
      <c r="BX204" s="21"/>
      <c r="BY204" s="32"/>
      <c r="BZ204" s="21"/>
      <c r="CA204" s="21"/>
      <c r="CB204" s="32"/>
      <c r="CC204" s="21"/>
      <c r="CD204" s="21"/>
      <c r="CE204" s="32"/>
      <c r="CF204" s="21"/>
      <c r="CG204" s="21"/>
      <c r="CH204" s="32"/>
      <c r="CI204" s="21"/>
      <c r="CJ204" s="21"/>
      <c r="CK204" s="32"/>
      <c r="CL204" s="21"/>
      <c r="CM204" s="21"/>
      <c r="CN204" s="32"/>
      <c r="CO204" s="21"/>
      <c r="CP204" s="21"/>
      <c r="CQ204" s="134">
        <f t="shared" si="6"/>
        <v>0</v>
      </c>
      <c r="CR204" s="135">
        <f t="shared" si="7"/>
        <v>45945</v>
      </c>
      <c r="CS204" s="32">
        <f t="shared" si="8"/>
        <v>46240</v>
      </c>
      <c r="CT204" s="36"/>
      <c r="CU204" s="36"/>
      <c r="CV204" s="32"/>
      <c r="CW204" s="21"/>
      <c r="CX204" s="21"/>
      <c r="CY204" s="21"/>
      <c r="CZ204" s="137" t="str">
        <f t="shared" si="9"/>
        <v>En Ejecución</v>
      </c>
      <c r="DA204" s="35"/>
      <c r="DB204" s="21"/>
      <c r="DC204" s="125" t="s">
        <v>670</v>
      </c>
    </row>
    <row r="205" spans="1:107" ht="22.5" customHeight="1">
      <c r="A205" s="10" t="s">
        <v>143</v>
      </c>
      <c r="B205" s="10" t="s">
        <v>144</v>
      </c>
      <c r="C205" s="28">
        <v>45869</v>
      </c>
      <c r="D205" s="24" t="s">
        <v>237</v>
      </c>
      <c r="E205" s="25" t="s">
        <v>586</v>
      </c>
      <c r="F205" s="26" t="s">
        <v>651</v>
      </c>
      <c r="G205" s="10"/>
      <c r="H205" s="25" t="s">
        <v>660</v>
      </c>
      <c r="I205" s="119" t="s">
        <v>653</v>
      </c>
      <c r="J205" s="10">
        <v>16</v>
      </c>
      <c r="K205" s="119" t="s">
        <v>672</v>
      </c>
      <c r="L205" s="65" t="s">
        <v>229</v>
      </c>
      <c r="M205" s="10" t="s">
        <v>666</v>
      </c>
      <c r="N205" s="10" t="s">
        <v>667</v>
      </c>
      <c r="O205" s="10">
        <v>1</v>
      </c>
      <c r="P205" s="10">
        <v>1</v>
      </c>
      <c r="Q205" s="131" t="s">
        <v>331</v>
      </c>
      <c r="R205" s="65" t="s">
        <v>681</v>
      </c>
      <c r="S205" s="28">
        <v>45945</v>
      </c>
      <c r="T205" s="28">
        <v>46233</v>
      </c>
      <c r="U205" s="20"/>
      <c r="V205" s="23">
        <f t="shared" si="5"/>
        <v>46233</v>
      </c>
      <c r="W205" s="32"/>
      <c r="X205" s="21"/>
      <c r="Y205" s="30"/>
      <c r="Z205" s="32"/>
      <c r="AA205" s="21"/>
      <c r="AB205" s="21"/>
      <c r="AC205" s="32"/>
      <c r="AD205" s="21"/>
      <c r="AE205" s="30"/>
      <c r="AF205" s="32"/>
      <c r="AG205" s="21"/>
      <c r="AH205" s="21"/>
      <c r="AI205" s="32"/>
      <c r="AJ205" s="21"/>
      <c r="AK205" s="133"/>
      <c r="AL205" s="32"/>
      <c r="AM205" s="21"/>
      <c r="AN205" s="21"/>
      <c r="AO205" s="32"/>
      <c r="AP205" s="21"/>
      <c r="AQ205" s="133"/>
      <c r="AR205" s="32"/>
      <c r="AS205" s="21"/>
      <c r="AT205" s="21"/>
      <c r="AU205" s="32"/>
      <c r="AV205" s="21"/>
      <c r="AW205" s="133"/>
      <c r="AX205" s="32"/>
      <c r="AY205" s="21"/>
      <c r="AZ205" s="21"/>
      <c r="BA205" s="32"/>
      <c r="BB205" s="21"/>
      <c r="BC205" s="21"/>
      <c r="BD205" s="32"/>
      <c r="BE205" s="21"/>
      <c r="BF205" s="21"/>
      <c r="BG205" s="32"/>
      <c r="BH205" s="21"/>
      <c r="BI205" s="21"/>
      <c r="BJ205" s="32"/>
      <c r="BK205" s="21"/>
      <c r="BL205" s="21"/>
      <c r="BM205" s="32"/>
      <c r="BN205" s="21"/>
      <c r="BO205" s="21"/>
      <c r="BP205" s="32"/>
      <c r="BQ205" s="21"/>
      <c r="BR205" s="21"/>
      <c r="BS205" s="32"/>
      <c r="BT205" s="21"/>
      <c r="BU205" s="21"/>
      <c r="BV205" s="32"/>
      <c r="BW205" s="21"/>
      <c r="BX205" s="21"/>
      <c r="BY205" s="32"/>
      <c r="BZ205" s="21"/>
      <c r="CA205" s="21"/>
      <c r="CB205" s="32"/>
      <c r="CC205" s="21"/>
      <c r="CD205" s="21"/>
      <c r="CE205" s="32"/>
      <c r="CF205" s="21"/>
      <c r="CG205" s="21"/>
      <c r="CH205" s="32"/>
      <c r="CI205" s="21"/>
      <c r="CJ205" s="21"/>
      <c r="CK205" s="32"/>
      <c r="CL205" s="21"/>
      <c r="CM205" s="21"/>
      <c r="CN205" s="32"/>
      <c r="CO205" s="21"/>
      <c r="CP205" s="21"/>
      <c r="CQ205" s="134">
        <f t="shared" si="6"/>
        <v>0</v>
      </c>
      <c r="CR205" s="135">
        <f t="shared" si="7"/>
        <v>45945</v>
      </c>
      <c r="CS205" s="32">
        <f t="shared" si="8"/>
        <v>46240</v>
      </c>
      <c r="CT205" s="36"/>
      <c r="CU205" s="36"/>
      <c r="CV205" s="32"/>
      <c r="CW205" s="21"/>
      <c r="CX205" s="21"/>
      <c r="CY205" s="21"/>
      <c r="CZ205" s="137" t="str">
        <f t="shared" si="9"/>
        <v>En Ejecución</v>
      </c>
      <c r="DA205" s="35"/>
      <c r="DB205" s="21"/>
      <c r="DC205" s="125"/>
    </row>
    <row r="206" spans="1:107" ht="22.5" customHeight="1">
      <c r="A206" s="10" t="s">
        <v>143</v>
      </c>
      <c r="B206" s="10" t="s">
        <v>144</v>
      </c>
      <c r="C206" s="28">
        <v>45869</v>
      </c>
      <c r="D206" s="24" t="s">
        <v>237</v>
      </c>
      <c r="E206" s="25" t="s">
        <v>586</v>
      </c>
      <c r="F206" s="26" t="s">
        <v>651</v>
      </c>
      <c r="G206" s="10"/>
      <c r="H206" s="25" t="s">
        <v>660</v>
      </c>
      <c r="I206" s="119" t="s">
        <v>653</v>
      </c>
      <c r="J206" s="10">
        <v>17</v>
      </c>
      <c r="K206" s="119" t="s">
        <v>672</v>
      </c>
      <c r="L206" s="65" t="s">
        <v>229</v>
      </c>
      <c r="M206" s="10" t="s">
        <v>666</v>
      </c>
      <c r="N206" s="10" t="s">
        <v>667</v>
      </c>
      <c r="O206" s="10">
        <v>1</v>
      </c>
      <c r="P206" s="10">
        <v>1</v>
      </c>
      <c r="Q206" s="131" t="s">
        <v>331</v>
      </c>
      <c r="R206" s="65" t="s">
        <v>682</v>
      </c>
      <c r="S206" s="28">
        <v>45945</v>
      </c>
      <c r="T206" s="28">
        <v>46233</v>
      </c>
      <c r="U206" s="20"/>
      <c r="V206" s="23">
        <f t="shared" si="5"/>
        <v>46233</v>
      </c>
      <c r="W206" s="32"/>
      <c r="X206" s="21"/>
      <c r="Y206" s="30"/>
      <c r="Z206" s="32"/>
      <c r="AA206" s="21"/>
      <c r="AB206" s="21"/>
      <c r="AC206" s="32"/>
      <c r="AD206" s="21"/>
      <c r="AE206" s="30"/>
      <c r="AF206" s="32"/>
      <c r="AG206" s="21"/>
      <c r="AH206" s="21"/>
      <c r="AI206" s="32"/>
      <c r="AJ206" s="21"/>
      <c r="AK206" s="133"/>
      <c r="AL206" s="32"/>
      <c r="AM206" s="21"/>
      <c r="AN206" s="21"/>
      <c r="AO206" s="32"/>
      <c r="AP206" s="21"/>
      <c r="AQ206" s="133"/>
      <c r="AR206" s="32"/>
      <c r="AS206" s="21"/>
      <c r="AT206" s="21"/>
      <c r="AU206" s="32"/>
      <c r="AV206" s="21"/>
      <c r="AW206" s="133"/>
      <c r="AX206" s="32"/>
      <c r="AY206" s="21"/>
      <c r="AZ206" s="21"/>
      <c r="BA206" s="32"/>
      <c r="BB206" s="21"/>
      <c r="BC206" s="21"/>
      <c r="BD206" s="32"/>
      <c r="BE206" s="21"/>
      <c r="BF206" s="21"/>
      <c r="BG206" s="32"/>
      <c r="BH206" s="21"/>
      <c r="BI206" s="21"/>
      <c r="BJ206" s="32"/>
      <c r="BK206" s="21"/>
      <c r="BL206" s="21"/>
      <c r="BM206" s="32"/>
      <c r="BN206" s="21"/>
      <c r="BO206" s="21"/>
      <c r="BP206" s="32"/>
      <c r="BQ206" s="21"/>
      <c r="BR206" s="21"/>
      <c r="BS206" s="32"/>
      <c r="BT206" s="21"/>
      <c r="BU206" s="21"/>
      <c r="BV206" s="32"/>
      <c r="BW206" s="21"/>
      <c r="BX206" s="21"/>
      <c r="BY206" s="32"/>
      <c r="BZ206" s="21"/>
      <c r="CA206" s="21"/>
      <c r="CB206" s="32"/>
      <c r="CC206" s="21"/>
      <c r="CD206" s="21"/>
      <c r="CE206" s="32"/>
      <c r="CF206" s="21"/>
      <c r="CG206" s="21"/>
      <c r="CH206" s="32"/>
      <c r="CI206" s="21"/>
      <c r="CJ206" s="21"/>
      <c r="CK206" s="32"/>
      <c r="CL206" s="21"/>
      <c r="CM206" s="21"/>
      <c r="CN206" s="32"/>
      <c r="CO206" s="21"/>
      <c r="CP206" s="21"/>
      <c r="CQ206" s="134">
        <f t="shared" si="6"/>
        <v>0</v>
      </c>
      <c r="CR206" s="135">
        <f t="shared" si="7"/>
        <v>45945</v>
      </c>
      <c r="CS206" s="32">
        <f t="shared" si="8"/>
        <v>46240</v>
      </c>
      <c r="CT206" s="36"/>
      <c r="CU206" s="36"/>
      <c r="CV206" s="32"/>
      <c r="CW206" s="21"/>
      <c r="CX206" s="21"/>
      <c r="CY206" s="21"/>
      <c r="CZ206" s="137" t="str">
        <f t="shared" si="9"/>
        <v>En Ejecución</v>
      </c>
      <c r="DA206" s="35"/>
      <c r="DB206" s="21"/>
      <c r="DC206" s="125"/>
    </row>
    <row r="207" spans="1:107" ht="22.5" customHeight="1">
      <c r="A207" s="10" t="s">
        <v>143</v>
      </c>
      <c r="B207" s="10" t="s">
        <v>144</v>
      </c>
      <c r="C207" s="28">
        <v>45869</v>
      </c>
      <c r="D207" s="24" t="s">
        <v>237</v>
      </c>
      <c r="E207" s="25" t="s">
        <v>586</v>
      </c>
      <c r="F207" s="26" t="s">
        <v>651</v>
      </c>
      <c r="G207" s="10"/>
      <c r="H207" s="25" t="s">
        <v>660</v>
      </c>
      <c r="I207" s="119" t="s">
        <v>653</v>
      </c>
      <c r="J207" s="10">
        <v>18</v>
      </c>
      <c r="K207" s="119" t="s">
        <v>672</v>
      </c>
      <c r="L207" s="65" t="s">
        <v>229</v>
      </c>
      <c r="M207" s="10" t="s">
        <v>666</v>
      </c>
      <c r="N207" s="10" t="s">
        <v>667</v>
      </c>
      <c r="O207" s="10">
        <v>1</v>
      </c>
      <c r="P207" s="10">
        <v>1</v>
      </c>
      <c r="Q207" s="131" t="s">
        <v>331</v>
      </c>
      <c r="R207" s="65" t="s">
        <v>683</v>
      </c>
      <c r="S207" s="28">
        <v>45945</v>
      </c>
      <c r="T207" s="28">
        <v>46233</v>
      </c>
      <c r="U207" s="20"/>
      <c r="V207" s="23">
        <f t="shared" si="5"/>
        <v>46233</v>
      </c>
      <c r="W207" s="32"/>
      <c r="X207" s="21"/>
      <c r="Y207" s="30"/>
      <c r="Z207" s="32"/>
      <c r="AA207" s="21"/>
      <c r="AB207" s="21"/>
      <c r="AC207" s="32"/>
      <c r="AD207" s="21"/>
      <c r="AE207" s="30"/>
      <c r="AF207" s="32"/>
      <c r="AG207" s="21"/>
      <c r="AH207" s="21"/>
      <c r="AI207" s="32"/>
      <c r="AJ207" s="21"/>
      <c r="AK207" s="133"/>
      <c r="AL207" s="32"/>
      <c r="AM207" s="21"/>
      <c r="AN207" s="21"/>
      <c r="AO207" s="32"/>
      <c r="AP207" s="21"/>
      <c r="AQ207" s="133"/>
      <c r="AR207" s="32"/>
      <c r="AS207" s="21"/>
      <c r="AT207" s="21"/>
      <c r="AU207" s="32"/>
      <c r="AV207" s="21"/>
      <c r="AW207" s="133"/>
      <c r="AX207" s="32"/>
      <c r="AY207" s="21"/>
      <c r="AZ207" s="21"/>
      <c r="BA207" s="32"/>
      <c r="BB207" s="21"/>
      <c r="BC207" s="21"/>
      <c r="BD207" s="32"/>
      <c r="BE207" s="21"/>
      <c r="BF207" s="21"/>
      <c r="BG207" s="32"/>
      <c r="BH207" s="21"/>
      <c r="BI207" s="21"/>
      <c r="BJ207" s="32"/>
      <c r="BK207" s="21"/>
      <c r="BL207" s="21"/>
      <c r="BM207" s="32"/>
      <c r="BN207" s="21"/>
      <c r="BO207" s="21"/>
      <c r="BP207" s="32"/>
      <c r="BQ207" s="21"/>
      <c r="BR207" s="21"/>
      <c r="BS207" s="32"/>
      <c r="BT207" s="21"/>
      <c r="BU207" s="21"/>
      <c r="BV207" s="32"/>
      <c r="BW207" s="21"/>
      <c r="BX207" s="21"/>
      <c r="BY207" s="32"/>
      <c r="BZ207" s="21"/>
      <c r="CA207" s="21"/>
      <c r="CB207" s="32"/>
      <c r="CC207" s="21"/>
      <c r="CD207" s="21"/>
      <c r="CE207" s="32"/>
      <c r="CF207" s="21"/>
      <c r="CG207" s="21"/>
      <c r="CH207" s="32"/>
      <c r="CI207" s="21"/>
      <c r="CJ207" s="21"/>
      <c r="CK207" s="32"/>
      <c r="CL207" s="21"/>
      <c r="CM207" s="21"/>
      <c r="CN207" s="32"/>
      <c r="CO207" s="21"/>
      <c r="CP207" s="21"/>
      <c r="CQ207" s="134">
        <f t="shared" si="6"/>
        <v>0</v>
      </c>
      <c r="CR207" s="135">
        <f t="shared" si="7"/>
        <v>45945</v>
      </c>
      <c r="CS207" s="32">
        <f t="shared" si="8"/>
        <v>46240</v>
      </c>
      <c r="CT207" s="36"/>
      <c r="CU207" s="36"/>
      <c r="CV207" s="32"/>
      <c r="CW207" s="21"/>
      <c r="CX207" s="21"/>
      <c r="CY207" s="21"/>
      <c r="CZ207" s="137" t="str">
        <f t="shared" si="9"/>
        <v>En Ejecución</v>
      </c>
      <c r="DA207" s="35"/>
      <c r="DB207" s="21"/>
      <c r="DC207" s="125"/>
    </row>
    <row r="208" spans="1:107" ht="22.5" customHeight="1">
      <c r="A208" s="10" t="s">
        <v>143</v>
      </c>
      <c r="B208" s="10" t="s">
        <v>144</v>
      </c>
      <c r="C208" s="28">
        <v>45869</v>
      </c>
      <c r="D208" s="24" t="s">
        <v>237</v>
      </c>
      <c r="E208" s="25" t="s">
        <v>586</v>
      </c>
      <c r="F208" s="26" t="s">
        <v>651</v>
      </c>
      <c r="G208" s="10"/>
      <c r="H208" s="25" t="s">
        <v>660</v>
      </c>
      <c r="I208" s="119" t="s">
        <v>653</v>
      </c>
      <c r="J208" s="10">
        <v>19</v>
      </c>
      <c r="K208" s="119" t="s">
        <v>672</v>
      </c>
      <c r="L208" s="65" t="s">
        <v>229</v>
      </c>
      <c r="M208" s="10" t="s">
        <v>666</v>
      </c>
      <c r="N208" s="10" t="s">
        <v>667</v>
      </c>
      <c r="O208" s="10">
        <v>1</v>
      </c>
      <c r="P208" s="10">
        <v>1</v>
      </c>
      <c r="Q208" s="131" t="s">
        <v>331</v>
      </c>
      <c r="R208" s="65" t="s">
        <v>684</v>
      </c>
      <c r="S208" s="28">
        <v>45945</v>
      </c>
      <c r="T208" s="28">
        <v>46233</v>
      </c>
      <c r="U208" s="20"/>
      <c r="V208" s="23">
        <f t="shared" si="5"/>
        <v>46233</v>
      </c>
      <c r="W208" s="32"/>
      <c r="X208" s="21"/>
      <c r="Y208" s="30"/>
      <c r="Z208" s="32"/>
      <c r="AA208" s="21"/>
      <c r="AB208" s="21"/>
      <c r="AC208" s="32"/>
      <c r="AD208" s="21"/>
      <c r="AE208" s="30"/>
      <c r="AF208" s="32"/>
      <c r="AG208" s="21"/>
      <c r="AH208" s="21"/>
      <c r="AI208" s="32"/>
      <c r="AJ208" s="21"/>
      <c r="AK208" s="133"/>
      <c r="AL208" s="32"/>
      <c r="AM208" s="21"/>
      <c r="AN208" s="21"/>
      <c r="AO208" s="32"/>
      <c r="AP208" s="21"/>
      <c r="AQ208" s="133"/>
      <c r="AR208" s="32"/>
      <c r="AS208" s="21"/>
      <c r="AT208" s="21"/>
      <c r="AU208" s="32"/>
      <c r="AV208" s="21"/>
      <c r="AW208" s="133"/>
      <c r="AX208" s="32"/>
      <c r="AY208" s="21"/>
      <c r="AZ208" s="21"/>
      <c r="BA208" s="32"/>
      <c r="BB208" s="21"/>
      <c r="BC208" s="21"/>
      <c r="BD208" s="32"/>
      <c r="BE208" s="21"/>
      <c r="BF208" s="21"/>
      <c r="BG208" s="32"/>
      <c r="BH208" s="21"/>
      <c r="BI208" s="21"/>
      <c r="BJ208" s="32"/>
      <c r="BK208" s="21"/>
      <c r="BL208" s="21"/>
      <c r="BM208" s="32"/>
      <c r="BN208" s="21"/>
      <c r="BO208" s="21"/>
      <c r="BP208" s="32"/>
      <c r="BQ208" s="21"/>
      <c r="BR208" s="21"/>
      <c r="BS208" s="32"/>
      <c r="BT208" s="21"/>
      <c r="BU208" s="21"/>
      <c r="BV208" s="32"/>
      <c r="BW208" s="21"/>
      <c r="BX208" s="21"/>
      <c r="BY208" s="32"/>
      <c r="BZ208" s="21"/>
      <c r="CA208" s="21"/>
      <c r="CB208" s="32"/>
      <c r="CC208" s="21"/>
      <c r="CD208" s="21"/>
      <c r="CE208" s="32"/>
      <c r="CF208" s="21"/>
      <c r="CG208" s="21"/>
      <c r="CH208" s="32"/>
      <c r="CI208" s="21"/>
      <c r="CJ208" s="21"/>
      <c r="CK208" s="32"/>
      <c r="CL208" s="21"/>
      <c r="CM208" s="21"/>
      <c r="CN208" s="32"/>
      <c r="CO208" s="21"/>
      <c r="CP208" s="21"/>
      <c r="CQ208" s="134">
        <f t="shared" si="6"/>
        <v>0</v>
      </c>
      <c r="CR208" s="135">
        <f t="shared" si="7"/>
        <v>45945</v>
      </c>
      <c r="CS208" s="32">
        <f t="shared" si="8"/>
        <v>46240</v>
      </c>
      <c r="CT208" s="36"/>
      <c r="CU208" s="36"/>
      <c r="CV208" s="32"/>
      <c r="CW208" s="21"/>
      <c r="CX208" s="21"/>
      <c r="CY208" s="21"/>
      <c r="CZ208" s="137" t="str">
        <f t="shared" si="9"/>
        <v>En Ejecución</v>
      </c>
      <c r="DA208" s="35"/>
      <c r="DB208" s="21"/>
      <c r="DC208" s="125"/>
    </row>
    <row r="209" spans="1:107" ht="22.5" customHeight="1">
      <c r="A209" s="10" t="s">
        <v>143</v>
      </c>
      <c r="B209" s="10" t="s">
        <v>144</v>
      </c>
      <c r="C209" s="28">
        <v>45869</v>
      </c>
      <c r="D209" s="24" t="s">
        <v>237</v>
      </c>
      <c r="E209" s="25" t="s">
        <v>586</v>
      </c>
      <c r="F209" s="26" t="s">
        <v>651</v>
      </c>
      <c r="G209" s="10"/>
      <c r="H209" s="25" t="s">
        <v>660</v>
      </c>
      <c r="I209" s="119" t="s">
        <v>653</v>
      </c>
      <c r="J209" s="10">
        <v>20</v>
      </c>
      <c r="K209" s="119" t="s">
        <v>672</v>
      </c>
      <c r="L209" s="65" t="s">
        <v>229</v>
      </c>
      <c r="M209" s="10" t="s">
        <v>666</v>
      </c>
      <c r="N209" s="10" t="s">
        <v>667</v>
      </c>
      <c r="O209" s="10">
        <v>1</v>
      </c>
      <c r="P209" s="10">
        <v>1</v>
      </c>
      <c r="Q209" s="131" t="s">
        <v>331</v>
      </c>
      <c r="R209" s="65" t="s">
        <v>685</v>
      </c>
      <c r="S209" s="28">
        <v>45945</v>
      </c>
      <c r="T209" s="28">
        <v>46233</v>
      </c>
      <c r="U209" s="20"/>
      <c r="V209" s="23">
        <f t="shared" si="5"/>
        <v>46233</v>
      </c>
      <c r="W209" s="32"/>
      <c r="X209" s="21"/>
      <c r="Y209" s="30"/>
      <c r="Z209" s="32"/>
      <c r="AA209" s="21"/>
      <c r="AB209" s="21"/>
      <c r="AC209" s="32"/>
      <c r="AD209" s="21"/>
      <c r="AE209" s="30"/>
      <c r="AF209" s="32"/>
      <c r="AG209" s="21"/>
      <c r="AH209" s="21"/>
      <c r="AI209" s="32"/>
      <c r="AJ209" s="21"/>
      <c r="AK209" s="133"/>
      <c r="AL209" s="32"/>
      <c r="AM209" s="21"/>
      <c r="AN209" s="21"/>
      <c r="AO209" s="32"/>
      <c r="AP209" s="21"/>
      <c r="AQ209" s="133"/>
      <c r="AR209" s="32"/>
      <c r="AS209" s="21"/>
      <c r="AT209" s="21"/>
      <c r="AU209" s="32"/>
      <c r="AV209" s="21"/>
      <c r="AW209" s="133"/>
      <c r="AX209" s="32"/>
      <c r="AY209" s="21"/>
      <c r="AZ209" s="21"/>
      <c r="BA209" s="32"/>
      <c r="BB209" s="21"/>
      <c r="BC209" s="21"/>
      <c r="BD209" s="32"/>
      <c r="BE209" s="21"/>
      <c r="BF209" s="21"/>
      <c r="BG209" s="32"/>
      <c r="BH209" s="21"/>
      <c r="BI209" s="21"/>
      <c r="BJ209" s="32"/>
      <c r="BK209" s="21"/>
      <c r="BL209" s="21"/>
      <c r="BM209" s="32"/>
      <c r="BN209" s="21"/>
      <c r="BO209" s="21"/>
      <c r="BP209" s="32"/>
      <c r="BQ209" s="21"/>
      <c r="BR209" s="21"/>
      <c r="BS209" s="32"/>
      <c r="BT209" s="21"/>
      <c r="BU209" s="21"/>
      <c r="BV209" s="32"/>
      <c r="BW209" s="21"/>
      <c r="BX209" s="21"/>
      <c r="BY209" s="32"/>
      <c r="BZ209" s="21"/>
      <c r="CA209" s="21"/>
      <c r="CB209" s="32"/>
      <c r="CC209" s="21"/>
      <c r="CD209" s="21"/>
      <c r="CE209" s="32"/>
      <c r="CF209" s="21"/>
      <c r="CG209" s="21"/>
      <c r="CH209" s="32"/>
      <c r="CI209" s="21"/>
      <c r="CJ209" s="21"/>
      <c r="CK209" s="32"/>
      <c r="CL209" s="21"/>
      <c r="CM209" s="21"/>
      <c r="CN209" s="32"/>
      <c r="CO209" s="21"/>
      <c r="CP209" s="21"/>
      <c r="CQ209" s="134">
        <f t="shared" si="6"/>
        <v>0</v>
      </c>
      <c r="CR209" s="135">
        <f t="shared" si="7"/>
        <v>45945</v>
      </c>
      <c r="CS209" s="32">
        <f t="shared" si="8"/>
        <v>46240</v>
      </c>
      <c r="CT209" s="36"/>
      <c r="CU209" s="36"/>
      <c r="CV209" s="32"/>
      <c r="CW209" s="21"/>
      <c r="CX209" s="21"/>
      <c r="CY209" s="21"/>
      <c r="CZ209" s="137" t="str">
        <f t="shared" si="9"/>
        <v>En Ejecución</v>
      </c>
      <c r="DA209" s="35"/>
      <c r="DB209" s="21"/>
      <c r="DC209" s="125"/>
    </row>
    <row r="210" spans="1:107" ht="22.5" customHeight="1">
      <c r="A210" s="10" t="s">
        <v>143</v>
      </c>
      <c r="B210" s="10" t="s">
        <v>144</v>
      </c>
      <c r="C210" s="28">
        <v>45869</v>
      </c>
      <c r="D210" s="24" t="s">
        <v>237</v>
      </c>
      <c r="E210" s="25" t="s">
        <v>586</v>
      </c>
      <c r="F210" s="26" t="s">
        <v>651</v>
      </c>
      <c r="G210" s="10"/>
      <c r="H210" s="25" t="s">
        <v>660</v>
      </c>
      <c r="I210" s="119" t="s">
        <v>653</v>
      </c>
      <c r="J210" s="10">
        <v>21</v>
      </c>
      <c r="K210" s="119" t="s">
        <v>672</v>
      </c>
      <c r="L210" s="65" t="s">
        <v>229</v>
      </c>
      <c r="M210" s="10" t="s">
        <v>666</v>
      </c>
      <c r="N210" s="10" t="s">
        <v>667</v>
      </c>
      <c r="O210" s="10">
        <v>1</v>
      </c>
      <c r="P210" s="10">
        <v>1</v>
      </c>
      <c r="Q210" s="131" t="s">
        <v>331</v>
      </c>
      <c r="R210" s="65" t="s">
        <v>686</v>
      </c>
      <c r="S210" s="28">
        <v>45945</v>
      </c>
      <c r="T210" s="28">
        <v>46233</v>
      </c>
      <c r="U210" s="20"/>
      <c r="V210" s="23">
        <f t="shared" si="5"/>
        <v>46233</v>
      </c>
      <c r="W210" s="32"/>
      <c r="X210" s="21"/>
      <c r="Y210" s="30"/>
      <c r="Z210" s="32"/>
      <c r="AA210" s="21"/>
      <c r="AB210" s="21"/>
      <c r="AC210" s="32"/>
      <c r="AD210" s="21"/>
      <c r="AE210" s="30"/>
      <c r="AF210" s="32"/>
      <c r="AG210" s="21"/>
      <c r="AH210" s="21"/>
      <c r="AI210" s="32"/>
      <c r="AJ210" s="21"/>
      <c r="AK210" s="133"/>
      <c r="AL210" s="32"/>
      <c r="AM210" s="21"/>
      <c r="AN210" s="21"/>
      <c r="AO210" s="32"/>
      <c r="AP210" s="21"/>
      <c r="AQ210" s="133"/>
      <c r="AR210" s="32"/>
      <c r="AS210" s="21"/>
      <c r="AT210" s="21"/>
      <c r="AU210" s="32"/>
      <c r="AV210" s="21"/>
      <c r="AW210" s="133"/>
      <c r="AX210" s="32"/>
      <c r="AY210" s="21"/>
      <c r="AZ210" s="21"/>
      <c r="BA210" s="32"/>
      <c r="BB210" s="21"/>
      <c r="BC210" s="21"/>
      <c r="BD210" s="32"/>
      <c r="BE210" s="21"/>
      <c r="BF210" s="21"/>
      <c r="BG210" s="32"/>
      <c r="BH210" s="21"/>
      <c r="BI210" s="21"/>
      <c r="BJ210" s="32"/>
      <c r="BK210" s="21"/>
      <c r="BL210" s="21"/>
      <c r="BM210" s="32"/>
      <c r="BN210" s="21"/>
      <c r="BO210" s="21"/>
      <c r="BP210" s="32"/>
      <c r="BQ210" s="21"/>
      <c r="BR210" s="21"/>
      <c r="BS210" s="32"/>
      <c r="BT210" s="21"/>
      <c r="BU210" s="21"/>
      <c r="BV210" s="32"/>
      <c r="BW210" s="21"/>
      <c r="BX210" s="21"/>
      <c r="BY210" s="32"/>
      <c r="BZ210" s="21"/>
      <c r="CA210" s="21"/>
      <c r="CB210" s="32"/>
      <c r="CC210" s="21"/>
      <c r="CD210" s="21"/>
      <c r="CE210" s="32"/>
      <c r="CF210" s="21"/>
      <c r="CG210" s="21"/>
      <c r="CH210" s="32"/>
      <c r="CI210" s="21"/>
      <c r="CJ210" s="21"/>
      <c r="CK210" s="32"/>
      <c r="CL210" s="21"/>
      <c r="CM210" s="21"/>
      <c r="CN210" s="32"/>
      <c r="CO210" s="21"/>
      <c r="CP210" s="21"/>
      <c r="CQ210" s="134">
        <f t="shared" si="6"/>
        <v>0</v>
      </c>
      <c r="CR210" s="135">
        <f t="shared" si="7"/>
        <v>45945</v>
      </c>
      <c r="CS210" s="32">
        <f t="shared" si="8"/>
        <v>46240</v>
      </c>
      <c r="CT210" s="36"/>
      <c r="CU210" s="36"/>
      <c r="CV210" s="32"/>
      <c r="CW210" s="21"/>
      <c r="CX210" s="21"/>
      <c r="CY210" s="21"/>
      <c r="CZ210" s="137" t="str">
        <f t="shared" si="9"/>
        <v>En Ejecución</v>
      </c>
      <c r="DA210" s="35"/>
      <c r="DB210" s="21"/>
      <c r="DC210" s="125"/>
    </row>
    <row r="211" spans="1:107" ht="22.5" customHeight="1">
      <c r="A211" s="10" t="s">
        <v>143</v>
      </c>
      <c r="B211" s="10" t="s">
        <v>144</v>
      </c>
      <c r="C211" s="28">
        <v>45869</v>
      </c>
      <c r="D211" s="24" t="s">
        <v>237</v>
      </c>
      <c r="E211" s="25" t="s">
        <v>586</v>
      </c>
      <c r="F211" s="26" t="s">
        <v>651</v>
      </c>
      <c r="G211" s="10"/>
      <c r="H211" s="65" t="s">
        <v>660</v>
      </c>
      <c r="I211" s="112" t="s">
        <v>653</v>
      </c>
      <c r="J211" s="65">
        <v>22</v>
      </c>
      <c r="K211" s="112" t="s">
        <v>672</v>
      </c>
      <c r="L211" s="65" t="s">
        <v>229</v>
      </c>
      <c r="M211" s="65" t="s">
        <v>666</v>
      </c>
      <c r="N211" s="65" t="s">
        <v>667</v>
      </c>
      <c r="O211" s="10">
        <v>1</v>
      </c>
      <c r="P211" s="65">
        <v>1</v>
      </c>
      <c r="Q211" s="131" t="s">
        <v>331</v>
      </c>
      <c r="R211" s="65" t="s">
        <v>687</v>
      </c>
      <c r="S211" s="28">
        <v>45945</v>
      </c>
      <c r="T211" s="28">
        <v>46233</v>
      </c>
      <c r="U211" s="20"/>
      <c r="V211" s="23">
        <f t="shared" si="5"/>
        <v>46233</v>
      </c>
      <c r="W211" s="32"/>
      <c r="X211" s="21"/>
      <c r="Y211" s="30"/>
      <c r="Z211" s="32"/>
      <c r="AA211" s="21"/>
      <c r="AB211" s="21"/>
      <c r="AC211" s="32"/>
      <c r="AD211" s="21"/>
      <c r="AE211" s="30"/>
      <c r="AF211" s="32"/>
      <c r="AG211" s="21"/>
      <c r="AH211" s="21"/>
      <c r="AI211" s="32"/>
      <c r="AJ211" s="21"/>
      <c r="AK211" s="133"/>
      <c r="AL211" s="32"/>
      <c r="AM211" s="21"/>
      <c r="AN211" s="21"/>
      <c r="AO211" s="32"/>
      <c r="AP211" s="21"/>
      <c r="AQ211" s="133"/>
      <c r="AR211" s="32"/>
      <c r="AS211" s="21"/>
      <c r="AT211" s="21"/>
      <c r="AU211" s="32"/>
      <c r="AV211" s="21"/>
      <c r="AW211" s="133"/>
      <c r="AX211" s="32"/>
      <c r="AY211" s="21"/>
      <c r="AZ211" s="21"/>
      <c r="BA211" s="32"/>
      <c r="BB211" s="21"/>
      <c r="BC211" s="21"/>
      <c r="BD211" s="32"/>
      <c r="BE211" s="21"/>
      <c r="BF211" s="21"/>
      <c r="BG211" s="32"/>
      <c r="BH211" s="21"/>
      <c r="BI211" s="21"/>
      <c r="BJ211" s="32"/>
      <c r="BK211" s="21"/>
      <c r="BL211" s="21"/>
      <c r="BM211" s="32"/>
      <c r="BN211" s="21"/>
      <c r="BO211" s="21"/>
      <c r="BP211" s="32"/>
      <c r="BQ211" s="21"/>
      <c r="BR211" s="21"/>
      <c r="BS211" s="32"/>
      <c r="BT211" s="21"/>
      <c r="BU211" s="21"/>
      <c r="BV211" s="32"/>
      <c r="BW211" s="21"/>
      <c r="BX211" s="21"/>
      <c r="BY211" s="32"/>
      <c r="BZ211" s="21"/>
      <c r="CA211" s="21"/>
      <c r="CB211" s="32"/>
      <c r="CC211" s="21"/>
      <c r="CD211" s="21"/>
      <c r="CE211" s="32"/>
      <c r="CF211" s="21"/>
      <c r="CG211" s="21"/>
      <c r="CH211" s="32"/>
      <c r="CI211" s="21"/>
      <c r="CJ211" s="21"/>
      <c r="CK211" s="32"/>
      <c r="CL211" s="21"/>
      <c r="CM211" s="21"/>
      <c r="CN211" s="32"/>
      <c r="CO211" s="21"/>
      <c r="CP211" s="21"/>
      <c r="CQ211" s="134">
        <f t="shared" si="6"/>
        <v>0</v>
      </c>
      <c r="CR211" s="135">
        <f t="shared" si="7"/>
        <v>45945</v>
      </c>
      <c r="CS211" s="32">
        <f t="shared" si="8"/>
        <v>46240</v>
      </c>
      <c r="CT211" s="36"/>
      <c r="CU211" s="36"/>
      <c r="CV211" s="32"/>
      <c r="CW211" s="21"/>
      <c r="CX211" s="21"/>
      <c r="CY211" s="21"/>
      <c r="CZ211" s="137" t="str">
        <f t="shared" si="9"/>
        <v>En Ejecución</v>
      </c>
      <c r="DA211" s="35"/>
      <c r="DB211" s="21"/>
      <c r="DC211" s="125"/>
    </row>
    <row r="212" spans="1:107" ht="22.5" customHeight="1">
      <c r="A212" s="10" t="s">
        <v>143</v>
      </c>
      <c r="B212" s="10" t="s">
        <v>144</v>
      </c>
      <c r="C212" s="28">
        <v>45869</v>
      </c>
      <c r="D212" s="24" t="s">
        <v>237</v>
      </c>
      <c r="E212" s="25" t="s">
        <v>586</v>
      </c>
      <c r="F212" s="26" t="s">
        <v>651</v>
      </c>
      <c r="G212" s="10"/>
      <c r="H212" s="24" t="s">
        <v>660</v>
      </c>
      <c r="I212" s="112" t="s">
        <v>653</v>
      </c>
      <c r="J212" s="10">
        <v>23</v>
      </c>
      <c r="K212" s="112" t="s">
        <v>672</v>
      </c>
      <c r="L212" s="65" t="s">
        <v>229</v>
      </c>
      <c r="M212" s="65" t="s">
        <v>666</v>
      </c>
      <c r="N212" s="65" t="s">
        <v>667</v>
      </c>
      <c r="O212" s="10">
        <v>1</v>
      </c>
      <c r="P212" s="65">
        <v>1</v>
      </c>
      <c r="Q212" s="131" t="s">
        <v>331</v>
      </c>
      <c r="R212" s="65" t="s">
        <v>688</v>
      </c>
      <c r="S212" s="28">
        <v>45945</v>
      </c>
      <c r="T212" s="28">
        <v>46233</v>
      </c>
      <c r="U212" s="20"/>
      <c r="V212" s="23">
        <f t="shared" si="5"/>
        <v>46233</v>
      </c>
      <c r="W212" s="32"/>
      <c r="X212" s="21"/>
      <c r="Y212" s="30"/>
      <c r="Z212" s="32"/>
      <c r="AA212" s="21"/>
      <c r="AB212" s="21"/>
      <c r="AC212" s="32"/>
      <c r="AD212" s="21"/>
      <c r="AE212" s="30"/>
      <c r="AF212" s="32"/>
      <c r="AG212" s="21"/>
      <c r="AH212" s="21"/>
      <c r="AI212" s="32"/>
      <c r="AJ212" s="21"/>
      <c r="AK212" s="133"/>
      <c r="AL212" s="32"/>
      <c r="AM212" s="21"/>
      <c r="AN212" s="21"/>
      <c r="AO212" s="32"/>
      <c r="AP212" s="21"/>
      <c r="AQ212" s="133"/>
      <c r="AR212" s="32"/>
      <c r="AS212" s="21"/>
      <c r="AT212" s="21"/>
      <c r="AU212" s="32"/>
      <c r="AV212" s="21"/>
      <c r="AW212" s="133"/>
      <c r="AX212" s="32"/>
      <c r="AY212" s="21"/>
      <c r="AZ212" s="21"/>
      <c r="BA212" s="32"/>
      <c r="BB212" s="21"/>
      <c r="BC212" s="21"/>
      <c r="BD212" s="32"/>
      <c r="BE212" s="21"/>
      <c r="BF212" s="21"/>
      <c r="BG212" s="32"/>
      <c r="BH212" s="21"/>
      <c r="BI212" s="21"/>
      <c r="BJ212" s="32"/>
      <c r="BK212" s="21"/>
      <c r="BL212" s="21"/>
      <c r="BM212" s="32"/>
      <c r="BN212" s="21"/>
      <c r="BO212" s="21"/>
      <c r="BP212" s="32"/>
      <c r="BQ212" s="21"/>
      <c r="BR212" s="21"/>
      <c r="BS212" s="32"/>
      <c r="BT212" s="21"/>
      <c r="BU212" s="21"/>
      <c r="BV212" s="32"/>
      <c r="BW212" s="21"/>
      <c r="BX212" s="21"/>
      <c r="BY212" s="32"/>
      <c r="BZ212" s="21"/>
      <c r="CA212" s="21"/>
      <c r="CB212" s="32"/>
      <c r="CC212" s="21"/>
      <c r="CD212" s="21"/>
      <c r="CE212" s="32"/>
      <c r="CF212" s="21"/>
      <c r="CG212" s="21"/>
      <c r="CH212" s="32"/>
      <c r="CI212" s="21"/>
      <c r="CJ212" s="21"/>
      <c r="CK212" s="32"/>
      <c r="CL212" s="21"/>
      <c r="CM212" s="21"/>
      <c r="CN212" s="32"/>
      <c r="CO212" s="21"/>
      <c r="CP212" s="21"/>
      <c r="CQ212" s="134">
        <f t="shared" si="6"/>
        <v>0</v>
      </c>
      <c r="CR212" s="135">
        <f t="shared" si="7"/>
        <v>45945</v>
      </c>
      <c r="CS212" s="32">
        <f t="shared" si="8"/>
        <v>46240</v>
      </c>
      <c r="CT212" s="36"/>
      <c r="CU212" s="36"/>
      <c r="CV212" s="32"/>
      <c r="CW212" s="21"/>
      <c r="CX212" s="21"/>
      <c r="CY212" s="21"/>
      <c r="CZ212" s="137" t="str">
        <f t="shared" si="9"/>
        <v>En Ejecución</v>
      </c>
      <c r="DA212" s="35"/>
      <c r="DB212" s="21"/>
      <c r="DC212" s="125"/>
    </row>
    <row r="213" spans="1:107" ht="22.5" customHeight="1">
      <c r="A213" s="10" t="s">
        <v>143</v>
      </c>
      <c r="B213" s="10" t="s">
        <v>144</v>
      </c>
      <c r="C213" s="28">
        <v>45869</v>
      </c>
      <c r="D213" s="24" t="s">
        <v>246</v>
      </c>
      <c r="E213" s="25" t="s">
        <v>586</v>
      </c>
      <c r="F213" s="26" t="s">
        <v>689</v>
      </c>
      <c r="G213" s="10"/>
      <c r="H213" s="24" t="s">
        <v>588</v>
      </c>
      <c r="I213" s="112" t="s">
        <v>690</v>
      </c>
      <c r="J213" s="10">
        <v>1</v>
      </c>
      <c r="K213" s="112" t="s">
        <v>691</v>
      </c>
      <c r="L213" s="65" t="s">
        <v>229</v>
      </c>
      <c r="M213" s="65" t="s">
        <v>692</v>
      </c>
      <c r="N213" s="65" t="s">
        <v>693</v>
      </c>
      <c r="O213" s="10">
        <v>2</v>
      </c>
      <c r="P213" s="65" t="s">
        <v>694</v>
      </c>
      <c r="Q213" s="131"/>
      <c r="R213" s="65" t="s">
        <v>673</v>
      </c>
      <c r="S213" s="28">
        <v>45964</v>
      </c>
      <c r="T213" s="28">
        <v>46233</v>
      </c>
      <c r="U213" s="20"/>
      <c r="V213" s="23">
        <f t="shared" si="5"/>
        <v>46233</v>
      </c>
      <c r="W213" s="32"/>
      <c r="X213" s="21"/>
      <c r="Y213" s="30"/>
      <c r="Z213" s="32"/>
      <c r="AA213" s="35"/>
      <c r="AB213" s="21"/>
      <c r="AC213" s="32"/>
      <c r="AD213" s="21"/>
      <c r="AE213" s="30"/>
      <c r="AF213" s="32"/>
      <c r="AG213" s="21"/>
      <c r="AH213" s="21"/>
      <c r="AI213" s="32"/>
      <c r="AJ213" s="21"/>
      <c r="AK213" s="133"/>
      <c r="AL213" s="32"/>
      <c r="AM213" s="21"/>
      <c r="AN213" s="21"/>
      <c r="AO213" s="32"/>
      <c r="AP213" s="21"/>
      <c r="AQ213" s="133"/>
      <c r="AR213" s="32"/>
      <c r="AS213" s="21"/>
      <c r="AT213" s="21"/>
      <c r="AU213" s="32"/>
      <c r="AV213" s="21"/>
      <c r="AW213" s="133"/>
      <c r="AX213" s="32"/>
      <c r="AY213" s="21"/>
      <c r="AZ213" s="21"/>
      <c r="BA213" s="32"/>
      <c r="BB213" s="21"/>
      <c r="BC213" s="21"/>
      <c r="BD213" s="32"/>
      <c r="BE213" s="21"/>
      <c r="BF213" s="21"/>
      <c r="BG213" s="32"/>
      <c r="BH213" s="21"/>
      <c r="BI213" s="21"/>
      <c r="BJ213" s="32"/>
      <c r="BK213" s="21"/>
      <c r="BL213" s="21"/>
      <c r="BM213" s="32"/>
      <c r="BN213" s="21"/>
      <c r="BO213" s="21"/>
      <c r="BP213" s="32"/>
      <c r="BQ213" s="21"/>
      <c r="BR213" s="21"/>
      <c r="BS213" s="32"/>
      <c r="BT213" s="21"/>
      <c r="BU213" s="21"/>
      <c r="BV213" s="32"/>
      <c r="BW213" s="21"/>
      <c r="BX213" s="21"/>
      <c r="BY213" s="32"/>
      <c r="BZ213" s="21"/>
      <c r="CA213" s="21"/>
      <c r="CB213" s="32"/>
      <c r="CC213" s="21"/>
      <c r="CD213" s="21"/>
      <c r="CE213" s="32"/>
      <c r="CF213" s="21"/>
      <c r="CG213" s="21"/>
      <c r="CH213" s="32"/>
      <c r="CI213" s="21"/>
      <c r="CJ213" s="21"/>
      <c r="CK213" s="32"/>
      <c r="CL213" s="21"/>
      <c r="CM213" s="21"/>
      <c r="CN213" s="32"/>
      <c r="CO213" s="21"/>
      <c r="CP213" s="21"/>
      <c r="CQ213" s="134">
        <f t="shared" si="6"/>
        <v>0</v>
      </c>
      <c r="CR213" s="135">
        <f t="shared" si="7"/>
        <v>45964</v>
      </c>
      <c r="CS213" s="32">
        <f t="shared" si="8"/>
        <v>46240</v>
      </c>
      <c r="CT213" s="36"/>
      <c r="CU213" s="36"/>
      <c r="CV213" s="32"/>
      <c r="CW213" s="21"/>
      <c r="CX213" s="21"/>
      <c r="CY213" s="21"/>
      <c r="CZ213" s="137" t="str">
        <f t="shared" si="9"/>
        <v>En Ejecución</v>
      </c>
      <c r="DA213" s="35"/>
      <c r="DB213" s="21"/>
      <c r="DC213" s="125"/>
    </row>
    <row r="214" spans="1:107" ht="22.5" customHeight="1">
      <c r="A214" s="65" t="s">
        <v>143</v>
      </c>
      <c r="B214" s="65" t="s">
        <v>144</v>
      </c>
      <c r="C214" s="28">
        <v>45869</v>
      </c>
      <c r="D214" s="65" t="s">
        <v>246</v>
      </c>
      <c r="E214" s="65" t="s">
        <v>586</v>
      </c>
      <c r="F214" s="65" t="s">
        <v>689</v>
      </c>
      <c r="G214" s="24"/>
      <c r="H214" s="65" t="s">
        <v>588</v>
      </c>
      <c r="I214" s="13" t="s">
        <v>690</v>
      </c>
      <c r="J214" s="65">
        <v>2</v>
      </c>
      <c r="K214" s="65" t="s">
        <v>691</v>
      </c>
      <c r="L214" s="65" t="s">
        <v>229</v>
      </c>
      <c r="M214" s="65" t="s">
        <v>692</v>
      </c>
      <c r="N214" s="65" t="s">
        <v>693</v>
      </c>
      <c r="O214" s="128">
        <v>2</v>
      </c>
      <c r="P214" s="111" t="s">
        <v>694</v>
      </c>
      <c r="Q214" s="131"/>
      <c r="R214" s="65" t="s">
        <v>674</v>
      </c>
      <c r="S214" s="28">
        <v>45964</v>
      </c>
      <c r="T214" s="28">
        <v>46233</v>
      </c>
      <c r="U214" s="20"/>
      <c r="V214" s="23">
        <f t="shared" si="5"/>
        <v>46233</v>
      </c>
      <c r="W214" s="32"/>
      <c r="X214" s="21"/>
      <c r="Y214" s="30"/>
      <c r="Z214" s="32"/>
      <c r="AA214" s="21"/>
      <c r="AB214" s="21"/>
      <c r="AC214" s="32"/>
      <c r="AD214" s="21"/>
      <c r="AE214" s="30"/>
      <c r="AF214" s="32"/>
      <c r="AG214" s="21"/>
      <c r="AH214" s="21"/>
      <c r="AI214" s="32"/>
      <c r="AJ214" s="21"/>
      <c r="AK214" s="133"/>
      <c r="AL214" s="32"/>
      <c r="AM214" s="21"/>
      <c r="AN214" s="21"/>
      <c r="AO214" s="32"/>
      <c r="AP214" s="21"/>
      <c r="AQ214" s="133"/>
      <c r="AR214" s="32"/>
      <c r="AS214" s="21"/>
      <c r="AT214" s="21"/>
      <c r="AU214" s="32"/>
      <c r="AV214" s="21"/>
      <c r="AW214" s="133"/>
      <c r="AX214" s="32"/>
      <c r="AY214" s="21"/>
      <c r="AZ214" s="21"/>
      <c r="BA214" s="32"/>
      <c r="BB214" s="21"/>
      <c r="BC214" s="21"/>
      <c r="BD214" s="32"/>
      <c r="BE214" s="21"/>
      <c r="BF214" s="21"/>
      <c r="BG214" s="32"/>
      <c r="BH214" s="21"/>
      <c r="BI214" s="21"/>
      <c r="BJ214" s="32"/>
      <c r="BK214" s="21"/>
      <c r="BL214" s="21"/>
      <c r="BM214" s="32"/>
      <c r="BN214" s="21"/>
      <c r="BO214" s="21"/>
      <c r="BP214" s="32"/>
      <c r="BQ214" s="21"/>
      <c r="BR214" s="21"/>
      <c r="BS214" s="32"/>
      <c r="BT214" s="21"/>
      <c r="BU214" s="21"/>
      <c r="BV214" s="32"/>
      <c r="BW214" s="21"/>
      <c r="BX214" s="21"/>
      <c r="BY214" s="32"/>
      <c r="BZ214" s="21"/>
      <c r="CA214" s="21"/>
      <c r="CB214" s="32"/>
      <c r="CC214" s="21"/>
      <c r="CD214" s="21"/>
      <c r="CE214" s="32"/>
      <c r="CF214" s="21"/>
      <c r="CG214" s="21"/>
      <c r="CH214" s="32"/>
      <c r="CI214" s="21"/>
      <c r="CJ214" s="21"/>
      <c r="CK214" s="32"/>
      <c r="CL214" s="21"/>
      <c r="CM214" s="21"/>
      <c r="CN214" s="32"/>
      <c r="CO214" s="21"/>
      <c r="CP214" s="21"/>
      <c r="CQ214" s="134">
        <f t="shared" si="6"/>
        <v>0</v>
      </c>
      <c r="CR214" s="135">
        <f t="shared" si="7"/>
        <v>45964</v>
      </c>
      <c r="CS214" s="32">
        <f t="shared" si="8"/>
        <v>46240</v>
      </c>
      <c r="CT214" s="36"/>
      <c r="CU214" s="36"/>
      <c r="CV214" s="32"/>
      <c r="CW214" s="21"/>
      <c r="CX214" s="21"/>
      <c r="CY214" s="21"/>
      <c r="CZ214" s="137" t="str">
        <f t="shared" si="9"/>
        <v>En Ejecución</v>
      </c>
      <c r="DA214" s="35"/>
      <c r="DB214" s="21"/>
      <c r="DC214" s="125"/>
    </row>
    <row r="215" spans="1:107" ht="22.5" customHeight="1">
      <c r="A215" s="65" t="s">
        <v>143</v>
      </c>
      <c r="B215" s="65" t="s">
        <v>144</v>
      </c>
      <c r="C215" s="28">
        <v>45869</v>
      </c>
      <c r="D215" s="65" t="s">
        <v>246</v>
      </c>
      <c r="E215" s="65" t="s">
        <v>586</v>
      </c>
      <c r="F215" s="65" t="s">
        <v>689</v>
      </c>
      <c r="G215" s="24"/>
      <c r="H215" s="65" t="s">
        <v>588</v>
      </c>
      <c r="I215" s="13" t="s">
        <v>690</v>
      </c>
      <c r="J215" s="65">
        <v>3</v>
      </c>
      <c r="K215" s="65" t="s">
        <v>691</v>
      </c>
      <c r="L215" s="65" t="s">
        <v>229</v>
      </c>
      <c r="M215" s="65" t="s">
        <v>692</v>
      </c>
      <c r="N215" s="65" t="s">
        <v>693</v>
      </c>
      <c r="O215" s="128">
        <v>2</v>
      </c>
      <c r="P215" s="111" t="s">
        <v>694</v>
      </c>
      <c r="Q215" s="131"/>
      <c r="R215" s="65" t="s">
        <v>675</v>
      </c>
      <c r="S215" s="28">
        <v>45964</v>
      </c>
      <c r="T215" s="28">
        <v>46233</v>
      </c>
      <c r="U215" s="20"/>
      <c r="V215" s="23">
        <f t="shared" si="5"/>
        <v>46233</v>
      </c>
      <c r="W215" s="32"/>
      <c r="X215" s="21"/>
      <c r="Y215" s="30"/>
      <c r="Z215" s="32"/>
      <c r="AA215" s="21"/>
      <c r="AB215" s="21"/>
      <c r="AC215" s="32"/>
      <c r="AD215" s="21"/>
      <c r="AE215" s="30"/>
      <c r="AF215" s="32"/>
      <c r="AG215" s="21"/>
      <c r="AH215" s="21"/>
      <c r="AI215" s="32"/>
      <c r="AJ215" s="21"/>
      <c r="AK215" s="133"/>
      <c r="AL215" s="32"/>
      <c r="AM215" s="21"/>
      <c r="AN215" s="21"/>
      <c r="AO215" s="32"/>
      <c r="AP215" s="21"/>
      <c r="AQ215" s="133"/>
      <c r="AR215" s="32"/>
      <c r="AS215" s="21"/>
      <c r="AT215" s="21"/>
      <c r="AU215" s="32"/>
      <c r="AV215" s="21"/>
      <c r="AW215" s="133"/>
      <c r="AX215" s="32"/>
      <c r="AY215" s="21"/>
      <c r="AZ215" s="21"/>
      <c r="BA215" s="32"/>
      <c r="BB215" s="21"/>
      <c r="BC215" s="21"/>
      <c r="BD215" s="32"/>
      <c r="BE215" s="21"/>
      <c r="BF215" s="21"/>
      <c r="BG215" s="32"/>
      <c r="BH215" s="21"/>
      <c r="BI215" s="21"/>
      <c r="BJ215" s="32"/>
      <c r="BK215" s="21"/>
      <c r="BL215" s="21"/>
      <c r="BM215" s="32"/>
      <c r="BN215" s="21"/>
      <c r="BO215" s="21"/>
      <c r="BP215" s="32"/>
      <c r="BQ215" s="21"/>
      <c r="BR215" s="21"/>
      <c r="BS215" s="32"/>
      <c r="BT215" s="21"/>
      <c r="BU215" s="21"/>
      <c r="BV215" s="32"/>
      <c r="BW215" s="21"/>
      <c r="BX215" s="21"/>
      <c r="BY215" s="32"/>
      <c r="BZ215" s="21"/>
      <c r="CA215" s="21"/>
      <c r="CB215" s="32"/>
      <c r="CC215" s="21"/>
      <c r="CD215" s="21"/>
      <c r="CE215" s="32"/>
      <c r="CF215" s="21"/>
      <c r="CG215" s="21"/>
      <c r="CH215" s="32"/>
      <c r="CI215" s="21"/>
      <c r="CJ215" s="21"/>
      <c r="CK215" s="32"/>
      <c r="CL215" s="21"/>
      <c r="CM215" s="21"/>
      <c r="CN215" s="32"/>
      <c r="CO215" s="21"/>
      <c r="CP215" s="21"/>
      <c r="CQ215" s="134">
        <f t="shared" si="6"/>
        <v>0</v>
      </c>
      <c r="CR215" s="135">
        <f t="shared" si="7"/>
        <v>45964</v>
      </c>
      <c r="CS215" s="32">
        <f t="shared" si="8"/>
        <v>46240</v>
      </c>
      <c r="CT215" s="36"/>
      <c r="CU215" s="36"/>
      <c r="CV215" s="32"/>
      <c r="CW215" s="21"/>
      <c r="CX215" s="21"/>
      <c r="CY215" s="21"/>
      <c r="CZ215" s="137" t="str">
        <f t="shared" si="9"/>
        <v>En Ejecución</v>
      </c>
      <c r="DA215" s="35"/>
      <c r="DB215" s="21"/>
      <c r="DC215" s="125"/>
    </row>
    <row r="216" spans="1:107" ht="22.5" customHeight="1">
      <c r="A216" s="65" t="s">
        <v>143</v>
      </c>
      <c r="B216" s="65" t="s">
        <v>144</v>
      </c>
      <c r="C216" s="28">
        <v>45869</v>
      </c>
      <c r="D216" s="65" t="s">
        <v>246</v>
      </c>
      <c r="E216" s="65" t="s">
        <v>586</v>
      </c>
      <c r="F216" s="65" t="s">
        <v>689</v>
      </c>
      <c r="G216" s="24"/>
      <c r="H216" s="65" t="s">
        <v>588</v>
      </c>
      <c r="I216" s="13" t="s">
        <v>690</v>
      </c>
      <c r="J216" s="65">
        <v>4</v>
      </c>
      <c r="K216" s="65" t="s">
        <v>691</v>
      </c>
      <c r="L216" s="65" t="s">
        <v>229</v>
      </c>
      <c r="M216" s="65" t="s">
        <v>692</v>
      </c>
      <c r="N216" s="65" t="s">
        <v>693</v>
      </c>
      <c r="O216" s="128">
        <v>2</v>
      </c>
      <c r="P216" s="111" t="s">
        <v>694</v>
      </c>
      <c r="Q216" s="131"/>
      <c r="R216" s="65" t="s">
        <v>676</v>
      </c>
      <c r="S216" s="28">
        <v>45964</v>
      </c>
      <c r="T216" s="28">
        <v>46233</v>
      </c>
      <c r="U216" s="20"/>
      <c r="V216" s="23">
        <f t="shared" si="5"/>
        <v>46233</v>
      </c>
      <c r="W216" s="32"/>
      <c r="X216" s="21"/>
      <c r="Y216" s="30"/>
      <c r="Z216" s="32"/>
      <c r="AA216" s="21"/>
      <c r="AB216" s="21"/>
      <c r="AC216" s="32"/>
      <c r="AD216" s="21"/>
      <c r="AE216" s="30"/>
      <c r="AF216" s="32"/>
      <c r="AG216" s="21"/>
      <c r="AH216" s="21"/>
      <c r="AI216" s="32"/>
      <c r="AJ216" s="21"/>
      <c r="AK216" s="133"/>
      <c r="AL216" s="32"/>
      <c r="AM216" s="21"/>
      <c r="AN216" s="21"/>
      <c r="AO216" s="32"/>
      <c r="AP216" s="21"/>
      <c r="AQ216" s="133"/>
      <c r="AR216" s="32"/>
      <c r="AS216" s="21"/>
      <c r="AT216" s="21"/>
      <c r="AU216" s="32"/>
      <c r="AV216" s="21"/>
      <c r="AW216" s="133"/>
      <c r="AX216" s="32"/>
      <c r="AY216" s="21"/>
      <c r="AZ216" s="21"/>
      <c r="BA216" s="32"/>
      <c r="BB216" s="21"/>
      <c r="BC216" s="21"/>
      <c r="BD216" s="32"/>
      <c r="BE216" s="21"/>
      <c r="BF216" s="21"/>
      <c r="BG216" s="32"/>
      <c r="BH216" s="21"/>
      <c r="BI216" s="21"/>
      <c r="BJ216" s="32"/>
      <c r="BK216" s="21"/>
      <c r="BL216" s="21"/>
      <c r="BM216" s="32"/>
      <c r="BN216" s="21"/>
      <c r="BO216" s="21"/>
      <c r="BP216" s="32"/>
      <c r="BQ216" s="21"/>
      <c r="BR216" s="21"/>
      <c r="BS216" s="32"/>
      <c r="BT216" s="21"/>
      <c r="BU216" s="21"/>
      <c r="BV216" s="32"/>
      <c r="BW216" s="21"/>
      <c r="BX216" s="21"/>
      <c r="BY216" s="32"/>
      <c r="BZ216" s="21"/>
      <c r="CA216" s="21"/>
      <c r="CB216" s="32"/>
      <c r="CC216" s="21"/>
      <c r="CD216" s="21"/>
      <c r="CE216" s="32"/>
      <c r="CF216" s="21"/>
      <c r="CG216" s="21"/>
      <c r="CH216" s="32"/>
      <c r="CI216" s="21"/>
      <c r="CJ216" s="21"/>
      <c r="CK216" s="32"/>
      <c r="CL216" s="21"/>
      <c r="CM216" s="21"/>
      <c r="CN216" s="32"/>
      <c r="CO216" s="21"/>
      <c r="CP216" s="21"/>
      <c r="CQ216" s="134">
        <f t="shared" si="6"/>
        <v>0</v>
      </c>
      <c r="CR216" s="135">
        <f t="shared" si="7"/>
        <v>45964</v>
      </c>
      <c r="CS216" s="32">
        <f t="shared" si="8"/>
        <v>46240</v>
      </c>
      <c r="CT216" s="36"/>
      <c r="CU216" s="36"/>
      <c r="CV216" s="32"/>
      <c r="CW216" s="21"/>
      <c r="CX216" s="21"/>
      <c r="CY216" s="21"/>
      <c r="CZ216" s="137" t="str">
        <f t="shared" si="9"/>
        <v>En Ejecución</v>
      </c>
      <c r="DA216" s="35"/>
      <c r="DB216" s="21"/>
      <c r="DC216" s="125"/>
    </row>
    <row r="217" spans="1:107" ht="22.5" customHeight="1">
      <c r="A217" s="65" t="s">
        <v>143</v>
      </c>
      <c r="B217" s="65" t="s">
        <v>144</v>
      </c>
      <c r="C217" s="28">
        <v>45869</v>
      </c>
      <c r="D217" s="65" t="s">
        <v>246</v>
      </c>
      <c r="E217" s="65" t="s">
        <v>586</v>
      </c>
      <c r="F217" s="65" t="s">
        <v>689</v>
      </c>
      <c r="G217" s="24"/>
      <c r="H217" s="65" t="s">
        <v>588</v>
      </c>
      <c r="I217" s="13" t="s">
        <v>690</v>
      </c>
      <c r="J217" s="65">
        <v>5</v>
      </c>
      <c r="K217" s="65" t="s">
        <v>691</v>
      </c>
      <c r="L217" s="65" t="s">
        <v>229</v>
      </c>
      <c r="M217" s="65" t="s">
        <v>692</v>
      </c>
      <c r="N217" s="65" t="s">
        <v>693</v>
      </c>
      <c r="O217" s="128">
        <v>2</v>
      </c>
      <c r="P217" s="111" t="s">
        <v>694</v>
      </c>
      <c r="Q217" s="131"/>
      <c r="R217" s="65" t="s">
        <v>677</v>
      </c>
      <c r="S217" s="28">
        <v>45964</v>
      </c>
      <c r="T217" s="28">
        <v>46233</v>
      </c>
      <c r="U217" s="20"/>
      <c r="V217" s="23">
        <f t="shared" si="5"/>
        <v>46233</v>
      </c>
      <c r="W217" s="32"/>
      <c r="X217" s="21"/>
      <c r="Y217" s="30"/>
      <c r="Z217" s="32"/>
      <c r="AA217" s="21"/>
      <c r="AB217" s="21"/>
      <c r="AC217" s="32"/>
      <c r="AD217" s="21"/>
      <c r="AE217" s="30"/>
      <c r="AF217" s="32"/>
      <c r="AG217" s="21"/>
      <c r="AH217" s="21"/>
      <c r="AI217" s="32"/>
      <c r="AJ217" s="21"/>
      <c r="AK217" s="133"/>
      <c r="AL217" s="32"/>
      <c r="AM217" s="21"/>
      <c r="AN217" s="21"/>
      <c r="AO217" s="32"/>
      <c r="AP217" s="21"/>
      <c r="AQ217" s="133"/>
      <c r="AR217" s="32"/>
      <c r="AS217" s="21"/>
      <c r="AT217" s="21"/>
      <c r="AU217" s="32"/>
      <c r="AV217" s="21"/>
      <c r="AW217" s="133"/>
      <c r="AX217" s="32"/>
      <c r="AY217" s="21"/>
      <c r="AZ217" s="21"/>
      <c r="BA217" s="32"/>
      <c r="BB217" s="21"/>
      <c r="BC217" s="21"/>
      <c r="BD217" s="32"/>
      <c r="BE217" s="21"/>
      <c r="BF217" s="21"/>
      <c r="BG217" s="32"/>
      <c r="BH217" s="21"/>
      <c r="BI217" s="21"/>
      <c r="BJ217" s="32"/>
      <c r="BK217" s="21"/>
      <c r="BL217" s="21"/>
      <c r="BM217" s="32"/>
      <c r="BN217" s="21"/>
      <c r="BO217" s="21"/>
      <c r="BP217" s="32"/>
      <c r="BQ217" s="21"/>
      <c r="BR217" s="21"/>
      <c r="BS217" s="32"/>
      <c r="BT217" s="21"/>
      <c r="BU217" s="21"/>
      <c r="BV217" s="32"/>
      <c r="BW217" s="21"/>
      <c r="BX217" s="21"/>
      <c r="BY217" s="32"/>
      <c r="BZ217" s="21"/>
      <c r="CA217" s="21"/>
      <c r="CB217" s="32"/>
      <c r="CC217" s="21"/>
      <c r="CD217" s="21"/>
      <c r="CE217" s="32"/>
      <c r="CF217" s="21"/>
      <c r="CG217" s="21"/>
      <c r="CH217" s="32"/>
      <c r="CI217" s="21"/>
      <c r="CJ217" s="21"/>
      <c r="CK217" s="32"/>
      <c r="CL217" s="21"/>
      <c r="CM217" s="21"/>
      <c r="CN217" s="32"/>
      <c r="CO217" s="21"/>
      <c r="CP217" s="21"/>
      <c r="CQ217" s="134">
        <f t="shared" si="6"/>
        <v>0</v>
      </c>
      <c r="CR217" s="135">
        <f t="shared" si="7"/>
        <v>45964</v>
      </c>
      <c r="CS217" s="32">
        <f t="shared" si="8"/>
        <v>46240</v>
      </c>
      <c r="CT217" s="36"/>
      <c r="CU217" s="36"/>
      <c r="CV217" s="32"/>
      <c r="CW217" s="21"/>
      <c r="CX217" s="21"/>
      <c r="CY217" s="21"/>
      <c r="CZ217" s="137" t="str">
        <f t="shared" si="9"/>
        <v>En Ejecución</v>
      </c>
      <c r="DA217" s="35"/>
      <c r="DB217" s="21"/>
      <c r="DC217" s="125"/>
    </row>
    <row r="218" spans="1:107" ht="22.5" customHeight="1">
      <c r="A218" s="65" t="s">
        <v>143</v>
      </c>
      <c r="B218" s="65" t="s">
        <v>144</v>
      </c>
      <c r="C218" s="28">
        <v>45869</v>
      </c>
      <c r="D218" s="65" t="s">
        <v>246</v>
      </c>
      <c r="E218" s="65" t="s">
        <v>586</v>
      </c>
      <c r="F218" s="65" t="s">
        <v>689</v>
      </c>
      <c r="G218" s="24"/>
      <c r="H218" s="65" t="s">
        <v>588</v>
      </c>
      <c r="I218" s="13" t="s">
        <v>690</v>
      </c>
      <c r="J218" s="65">
        <v>6</v>
      </c>
      <c r="K218" s="65" t="s">
        <v>691</v>
      </c>
      <c r="L218" s="65" t="s">
        <v>229</v>
      </c>
      <c r="M218" s="65" t="s">
        <v>692</v>
      </c>
      <c r="N218" s="65" t="s">
        <v>693</v>
      </c>
      <c r="O218" s="128">
        <v>2</v>
      </c>
      <c r="P218" s="111" t="s">
        <v>694</v>
      </c>
      <c r="Q218" s="131"/>
      <c r="R218" s="65" t="s">
        <v>678</v>
      </c>
      <c r="S218" s="28">
        <v>45964</v>
      </c>
      <c r="T218" s="28">
        <v>46233</v>
      </c>
      <c r="U218" s="20"/>
      <c r="V218" s="23">
        <f t="shared" si="5"/>
        <v>46233</v>
      </c>
      <c r="W218" s="32"/>
      <c r="X218" s="21"/>
      <c r="Y218" s="30"/>
      <c r="Z218" s="32"/>
      <c r="AA218" s="21"/>
      <c r="AB218" s="21"/>
      <c r="AC218" s="32"/>
      <c r="AD218" s="21"/>
      <c r="AE218" s="30"/>
      <c r="AF218" s="32"/>
      <c r="AG218" s="21"/>
      <c r="AH218" s="21"/>
      <c r="AI218" s="32"/>
      <c r="AJ218" s="21"/>
      <c r="AK218" s="133"/>
      <c r="AL218" s="32"/>
      <c r="AM218" s="21"/>
      <c r="AN218" s="21"/>
      <c r="AO218" s="32"/>
      <c r="AP218" s="21"/>
      <c r="AQ218" s="133"/>
      <c r="AR218" s="32"/>
      <c r="AS218" s="21"/>
      <c r="AT218" s="21"/>
      <c r="AU218" s="32"/>
      <c r="AV218" s="21"/>
      <c r="AW218" s="133"/>
      <c r="AX218" s="32"/>
      <c r="AY218" s="21"/>
      <c r="AZ218" s="21"/>
      <c r="BA218" s="32"/>
      <c r="BB218" s="21"/>
      <c r="BC218" s="21"/>
      <c r="BD218" s="32"/>
      <c r="BE218" s="21"/>
      <c r="BF218" s="21"/>
      <c r="BG218" s="32"/>
      <c r="BH218" s="21"/>
      <c r="BI218" s="21"/>
      <c r="BJ218" s="32"/>
      <c r="BK218" s="21"/>
      <c r="BL218" s="21"/>
      <c r="BM218" s="32"/>
      <c r="BN218" s="21"/>
      <c r="BO218" s="21"/>
      <c r="BP218" s="32"/>
      <c r="BQ218" s="21"/>
      <c r="BR218" s="21"/>
      <c r="BS218" s="32"/>
      <c r="BT218" s="21"/>
      <c r="BU218" s="21"/>
      <c r="BV218" s="32"/>
      <c r="BW218" s="21"/>
      <c r="BX218" s="21"/>
      <c r="BY218" s="32"/>
      <c r="BZ218" s="21"/>
      <c r="CA218" s="21"/>
      <c r="CB218" s="32"/>
      <c r="CC218" s="21"/>
      <c r="CD218" s="21"/>
      <c r="CE218" s="32"/>
      <c r="CF218" s="21"/>
      <c r="CG218" s="21"/>
      <c r="CH218" s="32"/>
      <c r="CI218" s="21"/>
      <c r="CJ218" s="21"/>
      <c r="CK218" s="32"/>
      <c r="CL218" s="21"/>
      <c r="CM218" s="21"/>
      <c r="CN218" s="32"/>
      <c r="CO218" s="21"/>
      <c r="CP218" s="21"/>
      <c r="CQ218" s="134">
        <f t="shared" si="6"/>
        <v>0</v>
      </c>
      <c r="CR218" s="135">
        <f t="shared" si="7"/>
        <v>45964</v>
      </c>
      <c r="CS218" s="32">
        <f t="shared" si="8"/>
        <v>46240</v>
      </c>
      <c r="CT218" s="36"/>
      <c r="CU218" s="36"/>
      <c r="CV218" s="32"/>
      <c r="CW218" s="21"/>
      <c r="CX218" s="21"/>
      <c r="CY218" s="21"/>
      <c r="CZ218" s="137" t="str">
        <f t="shared" si="9"/>
        <v>En Ejecución</v>
      </c>
      <c r="DA218" s="35"/>
      <c r="DB218" s="21"/>
      <c r="DC218" s="125"/>
    </row>
    <row r="219" spans="1:107" ht="22.5" customHeight="1">
      <c r="A219" s="10" t="s">
        <v>143</v>
      </c>
      <c r="B219" s="10" t="s">
        <v>144</v>
      </c>
      <c r="C219" s="28">
        <v>45869</v>
      </c>
      <c r="D219" s="24" t="s">
        <v>246</v>
      </c>
      <c r="E219" s="25" t="s">
        <v>586</v>
      </c>
      <c r="F219" s="26" t="s">
        <v>689</v>
      </c>
      <c r="G219" s="10"/>
      <c r="H219" s="24" t="s">
        <v>588</v>
      </c>
      <c r="I219" s="112" t="s">
        <v>690</v>
      </c>
      <c r="J219" s="10">
        <v>7</v>
      </c>
      <c r="K219" s="112" t="s">
        <v>691</v>
      </c>
      <c r="L219" s="65" t="s">
        <v>229</v>
      </c>
      <c r="M219" s="65" t="s">
        <v>692</v>
      </c>
      <c r="N219" s="65" t="s">
        <v>693</v>
      </c>
      <c r="O219" s="10">
        <v>2</v>
      </c>
      <c r="P219" s="65" t="s">
        <v>694</v>
      </c>
      <c r="Q219" s="131"/>
      <c r="R219" s="65" t="s">
        <v>679</v>
      </c>
      <c r="S219" s="28">
        <v>45964</v>
      </c>
      <c r="T219" s="28">
        <v>46233</v>
      </c>
      <c r="U219" s="20"/>
      <c r="V219" s="23">
        <f t="shared" si="5"/>
        <v>46233</v>
      </c>
      <c r="W219" s="32"/>
      <c r="X219" s="21"/>
      <c r="Y219" s="30"/>
      <c r="Z219" s="32"/>
      <c r="AA219" s="21"/>
      <c r="AB219" s="21"/>
      <c r="AC219" s="32"/>
      <c r="AD219" s="21"/>
      <c r="AE219" s="30"/>
      <c r="AF219" s="32"/>
      <c r="AG219" s="21"/>
      <c r="AH219" s="21"/>
      <c r="AI219" s="32"/>
      <c r="AJ219" s="21"/>
      <c r="AK219" s="133"/>
      <c r="AL219" s="32"/>
      <c r="AM219" s="21"/>
      <c r="AN219" s="21"/>
      <c r="AO219" s="32"/>
      <c r="AP219" s="21"/>
      <c r="AQ219" s="133"/>
      <c r="AR219" s="32"/>
      <c r="AS219" s="21"/>
      <c r="AT219" s="21"/>
      <c r="AU219" s="32"/>
      <c r="AV219" s="21"/>
      <c r="AW219" s="133"/>
      <c r="AX219" s="32"/>
      <c r="AY219" s="21"/>
      <c r="AZ219" s="21"/>
      <c r="BA219" s="32"/>
      <c r="BB219" s="21"/>
      <c r="BC219" s="21"/>
      <c r="BD219" s="32"/>
      <c r="BE219" s="21"/>
      <c r="BF219" s="21"/>
      <c r="BG219" s="32"/>
      <c r="BH219" s="21"/>
      <c r="BI219" s="21"/>
      <c r="BJ219" s="32"/>
      <c r="BK219" s="21"/>
      <c r="BL219" s="21"/>
      <c r="BM219" s="32"/>
      <c r="BN219" s="21"/>
      <c r="BO219" s="21"/>
      <c r="BP219" s="32"/>
      <c r="BQ219" s="21"/>
      <c r="BR219" s="21"/>
      <c r="BS219" s="32"/>
      <c r="BT219" s="21"/>
      <c r="BU219" s="21"/>
      <c r="BV219" s="32"/>
      <c r="BW219" s="21"/>
      <c r="BX219" s="21"/>
      <c r="BY219" s="32"/>
      <c r="BZ219" s="21"/>
      <c r="CA219" s="21"/>
      <c r="CB219" s="32"/>
      <c r="CC219" s="21"/>
      <c r="CD219" s="21"/>
      <c r="CE219" s="32"/>
      <c r="CF219" s="21"/>
      <c r="CG219" s="21"/>
      <c r="CH219" s="32"/>
      <c r="CI219" s="21"/>
      <c r="CJ219" s="21"/>
      <c r="CK219" s="32"/>
      <c r="CL219" s="21"/>
      <c r="CM219" s="21"/>
      <c r="CN219" s="32"/>
      <c r="CO219" s="21"/>
      <c r="CP219" s="21"/>
      <c r="CQ219" s="134">
        <f t="shared" si="6"/>
        <v>0</v>
      </c>
      <c r="CR219" s="135">
        <f t="shared" si="7"/>
        <v>45964</v>
      </c>
      <c r="CS219" s="32">
        <f t="shared" si="8"/>
        <v>46240</v>
      </c>
      <c r="CT219" s="36"/>
      <c r="CU219" s="36"/>
      <c r="CV219" s="32"/>
      <c r="CW219" s="21"/>
      <c r="CX219" s="21"/>
      <c r="CY219" s="21"/>
      <c r="CZ219" s="137" t="str">
        <f t="shared" si="9"/>
        <v>En Ejecución</v>
      </c>
      <c r="DA219" s="35"/>
      <c r="DB219" s="21"/>
      <c r="DC219" s="125"/>
    </row>
    <row r="220" spans="1:107" ht="22.5" customHeight="1">
      <c r="A220" s="10" t="s">
        <v>143</v>
      </c>
      <c r="B220" s="10" t="s">
        <v>144</v>
      </c>
      <c r="C220" s="28">
        <v>45869</v>
      </c>
      <c r="D220" s="24" t="s">
        <v>246</v>
      </c>
      <c r="E220" s="25" t="s">
        <v>586</v>
      </c>
      <c r="F220" s="26" t="s">
        <v>689</v>
      </c>
      <c r="G220" s="10"/>
      <c r="H220" s="24" t="s">
        <v>588</v>
      </c>
      <c r="I220" s="112" t="s">
        <v>690</v>
      </c>
      <c r="J220" s="10">
        <v>8</v>
      </c>
      <c r="K220" s="112" t="s">
        <v>691</v>
      </c>
      <c r="L220" s="65" t="s">
        <v>229</v>
      </c>
      <c r="M220" s="65" t="s">
        <v>692</v>
      </c>
      <c r="N220" s="65" t="s">
        <v>693</v>
      </c>
      <c r="O220" s="10">
        <v>2</v>
      </c>
      <c r="P220" s="65" t="s">
        <v>694</v>
      </c>
      <c r="Q220" s="131"/>
      <c r="R220" s="65" t="s">
        <v>680</v>
      </c>
      <c r="S220" s="28">
        <v>45964</v>
      </c>
      <c r="T220" s="28">
        <v>46233</v>
      </c>
      <c r="U220" s="20"/>
      <c r="V220" s="23">
        <f t="shared" si="5"/>
        <v>46233</v>
      </c>
      <c r="W220" s="32"/>
      <c r="X220" s="21"/>
      <c r="Y220" s="30"/>
      <c r="Z220" s="32"/>
      <c r="AA220" s="21"/>
      <c r="AB220" s="21"/>
      <c r="AC220" s="32"/>
      <c r="AD220" s="21"/>
      <c r="AE220" s="30"/>
      <c r="AF220" s="32"/>
      <c r="AG220" s="21"/>
      <c r="AH220" s="21"/>
      <c r="AI220" s="32"/>
      <c r="AJ220" s="21"/>
      <c r="AK220" s="133"/>
      <c r="AL220" s="32"/>
      <c r="AM220" s="21"/>
      <c r="AN220" s="21"/>
      <c r="AO220" s="32"/>
      <c r="AP220" s="21"/>
      <c r="AQ220" s="133"/>
      <c r="AR220" s="32"/>
      <c r="AS220" s="21"/>
      <c r="AT220" s="21"/>
      <c r="AU220" s="32"/>
      <c r="AV220" s="21"/>
      <c r="AW220" s="133"/>
      <c r="AX220" s="32"/>
      <c r="AY220" s="21"/>
      <c r="AZ220" s="21"/>
      <c r="BA220" s="32"/>
      <c r="BB220" s="21"/>
      <c r="BC220" s="21"/>
      <c r="BD220" s="32"/>
      <c r="BE220" s="21"/>
      <c r="BF220" s="21"/>
      <c r="BG220" s="32"/>
      <c r="BH220" s="21"/>
      <c r="BI220" s="21"/>
      <c r="BJ220" s="32"/>
      <c r="BK220" s="21"/>
      <c r="BL220" s="21"/>
      <c r="BM220" s="32"/>
      <c r="BN220" s="21"/>
      <c r="BO220" s="21"/>
      <c r="BP220" s="32"/>
      <c r="BQ220" s="21"/>
      <c r="BR220" s="21"/>
      <c r="BS220" s="32"/>
      <c r="BT220" s="21"/>
      <c r="BU220" s="21"/>
      <c r="BV220" s="32"/>
      <c r="BW220" s="21"/>
      <c r="BX220" s="21"/>
      <c r="BY220" s="32"/>
      <c r="BZ220" s="21"/>
      <c r="CA220" s="21"/>
      <c r="CB220" s="32"/>
      <c r="CC220" s="21"/>
      <c r="CD220" s="21"/>
      <c r="CE220" s="32"/>
      <c r="CF220" s="21"/>
      <c r="CG220" s="21"/>
      <c r="CH220" s="32"/>
      <c r="CI220" s="21"/>
      <c r="CJ220" s="21"/>
      <c r="CK220" s="32"/>
      <c r="CL220" s="21"/>
      <c r="CM220" s="21"/>
      <c r="CN220" s="32"/>
      <c r="CO220" s="21"/>
      <c r="CP220" s="21"/>
      <c r="CQ220" s="134">
        <f t="shared" si="6"/>
        <v>0</v>
      </c>
      <c r="CR220" s="135">
        <f t="shared" si="7"/>
        <v>45964</v>
      </c>
      <c r="CS220" s="32">
        <f t="shared" si="8"/>
        <v>46240</v>
      </c>
      <c r="CT220" s="36"/>
      <c r="CU220" s="36"/>
      <c r="CV220" s="32"/>
      <c r="CW220" s="21"/>
      <c r="CX220" s="21"/>
      <c r="CY220" s="21"/>
      <c r="CZ220" s="137" t="str">
        <f t="shared" si="9"/>
        <v>En Ejecución</v>
      </c>
      <c r="DA220" s="35"/>
      <c r="DB220" s="21"/>
      <c r="DC220" s="125"/>
    </row>
    <row r="221" spans="1:107" ht="22.5" customHeight="1">
      <c r="A221" s="65" t="s">
        <v>143</v>
      </c>
      <c r="B221" s="65" t="s">
        <v>144</v>
      </c>
      <c r="C221" s="28">
        <v>45869</v>
      </c>
      <c r="D221" s="65" t="s">
        <v>246</v>
      </c>
      <c r="E221" s="65" t="s">
        <v>586</v>
      </c>
      <c r="F221" s="65" t="s">
        <v>689</v>
      </c>
      <c r="G221" s="24"/>
      <c r="H221" s="65" t="s">
        <v>588</v>
      </c>
      <c r="I221" s="13" t="s">
        <v>690</v>
      </c>
      <c r="J221" s="65">
        <v>9</v>
      </c>
      <c r="K221" s="65" t="s">
        <v>691</v>
      </c>
      <c r="L221" s="65" t="s">
        <v>229</v>
      </c>
      <c r="M221" s="65" t="s">
        <v>692</v>
      </c>
      <c r="N221" s="65" t="s">
        <v>693</v>
      </c>
      <c r="O221" s="128">
        <v>2</v>
      </c>
      <c r="P221" s="111" t="s">
        <v>694</v>
      </c>
      <c r="Q221" s="131"/>
      <c r="R221" s="65" t="s">
        <v>681</v>
      </c>
      <c r="S221" s="28">
        <v>45964</v>
      </c>
      <c r="T221" s="28">
        <v>46233</v>
      </c>
      <c r="U221" s="20"/>
      <c r="V221" s="23">
        <f t="shared" si="5"/>
        <v>46233</v>
      </c>
      <c r="W221" s="32"/>
      <c r="X221" s="21"/>
      <c r="Y221" s="30"/>
      <c r="Z221" s="32"/>
      <c r="AA221" s="21"/>
      <c r="AB221" s="21"/>
      <c r="AC221" s="32"/>
      <c r="AD221" s="21"/>
      <c r="AE221" s="30"/>
      <c r="AF221" s="32"/>
      <c r="AG221" s="21"/>
      <c r="AH221" s="21"/>
      <c r="AI221" s="32"/>
      <c r="AJ221" s="21"/>
      <c r="AK221" s="133"/>
      <c r="AL221" s="32"/>
      <c r="AM221" s="21"/>
      <c r="AN221" s="21"/>
      <c r="AO221" s="32"/>
      <c r="AP221" s="21"/>
      <c r="AQ221" s="133"/>
      <c r="AR221" s="32"/>
      <c r="AS221" s="21"/>
      <c r="AT221" s="21"/>
      <c r="AU221" s="32"/>
      <c r="AV221" s="21"/>
      <c r="AW221" s="133"/>
      <c r="AX221" s="32"/>
      <c r="AY221" s="21"/>
      <c r="AZ221" s="21"/>
      <c r="BA221" s="32"/>
      <c r="BB221" s="21"/>
      <c r="BC221" s="21"/>
      <c r="BD221" s="32"/>
      <c r="BE221" s="21"/>
      <c r="BF221" s="21"/>
      <c r="BG221" s="32"/>
      <c r="BH221" s="21"/>
      <c r="BI221" s="21"/>
      <c r="BJ221" s="32"/>
      <c r="BK221" s="21"/>
      <c r="BL221" s="21"/>
      <c r="BM221" s="32"/>
      <c r="BN221" s="21"/>
      <c r="BO221" s="21"/>
      <c r="BP221" s="32"/>
      <c r="BQ221" s="21"/>
      <c r="BR221" s="21"/>
      <c r="BS221" s="32"/>
      <c r="BT221" s="21"/>
      <c r="BU221" s="21"/>
      <c r="BV221" s="32"/>
      <c r="BW221" s="21"/>
      <c r="BX221" s="21"/>
      <c r="BY221" s="32"/>
      <c r="BZ221" s="21"/>
      <c r="CA221" s="21"/>
      <c r="CB221" s="32"/>
      <c r="CC221" s="21"/>
      <c r="CD221" s="21"/>
      <c r="CE221" s="32"/>
      <c r="CF221" s="21"/>
      <c r="CG221" s="21"/>
      <c r="CH221" s="32"/>
      <c r="CI221" s="21"/>
      <c r="CJ221" s="21"/>
      <c r="CK221" s="32"/>
      <c r="CL221" s="21"/>
      <c r="CM221" s="21"/>
      <c r="CN221" s="32"/>
      <c r="CO221" s="21"/>
      <c r="CP221" s="21"/>
      <c r="CQ221" s="134">
        <f t="shared" si="6"/>
        <v>0</v>
      </c>
      <c r="CR221" s="135">
        <f t="shared" si="7"/>
        <v>45964</v>
      </c>
      <c r="CS221" s="32">
        <f t="shared" si="8"/>
        <v>46240</v>
      </c>
      <c r="CT221" s="36"/>
      <c r="CU221" s="36"/>
      <c r="CV221" s="32"/>
      <c r="CW221" s="21"/>
      <c r="CX221" s="21"/>
      <c r="CY221" s="21"/>
      <c r="CZ221" s="137" t="str">
        <f t="shared" si="9"/>
        <v>En Ejecución</v>
      </c>
      <c r="DA221" s="35"/>
      <c r="DB221" s="21"/>
      <c r="DC221" s="125"/>
    </row>
    <row r="222" spans="1:107" ht="22.5" customHeight="1">
      <c r="A222" s="10" t="s">
        <v>143</v>
      </c>
      <c r="B222" s="10" t="s">
        <v>144</v>
      </c>
      <c r="C222" s="28">
        <v>45869</v>
      </c>
      <c r="D222" s="24" t="s">
        <v>246</v>
      </c>
      <c r="E222" s="25" t="s">
        <v>586</v>
      </c>
      <c r="F222" s="26" t="s">
        <v>689</v>
      </c>
      <c r="G222" s="10"/>
      <c r="H222" s="24" t="s">
        <v>588</v>
      </c>
      <c r="I222" s="112" t="s">
        <v>690</v>
      </c>
      <c r="J222" s="10">
        <v>10</v>
      </c>
      <c r="K222" s="112" t="s">
        <v>691</v>
      </c>
      <c r="L222" s="65" t="s">
        <v>229</v>
      </c>
      <c r="M222" s="65" t="s">
        <v>692</v>
      </c>
      <c r="N222" s="65" t="s">
        <v>693</v>
      </c>
      <c r="O222" s="10">
        <v>2</v>
      </c>
      <c r="P222" s="65" t="s">
        <v>694</v>
      </c>
      <c r="Q222" s="131"/>
      <c r="R222" s="65" t="s">
        <v>682</v>
      </c>
      <c r="S222" s="28">
        <v>45964</v>
      </c>
      <c r="T222" s="28">
        <v>46233</v>
      </c>
      <c r="U222" s="20"/>
      <c r="V222" s="23">
        <f t="shared" si="5"/>
        <v>46233</v>
      </c>
      <c r="W222" s="32"/>
      <c r="X222" s="21"/>
      <c r="Y222" s="30"/>
      <c r="Z222" s="32"/>
      <c r="AA222" s="21"/>
      <c r="AB222" s="21"/>
      <c r="AC222" s="32"/>
      <c r="AD222" s="21"/>
      <c r="AE222" s="30"/>
      <c r="AF222" s="32"/>
      <c r="AG222" s="21"/>
      <c r="AH222" s="21"/>
      <c r="AI222" s="32"/>
      <c r="AJ222" s="21"/>
      <c r="AK222" s="133"/>
      <c r="AL222" s="32"/>
      <c r="AM222" s="21"/>
      <c r="AN222" s="21"/>
      <c r="AO222" s="32"/>
      <c r="AP222" s="21"/>
      <c r="AQ222" s="133"/>
      <c r="AR222" s="32"/>
      <c r="AS222" s="21"/>
      <c r="AT222" s="21"/>
      <c r="AU222" s="32"/>
      <c r="AV222" s="21"/>
      <c r="AW222" s="133"/>
      <c r="AX222" s="32"/>
      <c r="AY222" s="21"/>
      <c r="AZ222" s="21"/>
      <c r="BA222" s="32"/>
      <c r="BB222" s="21"/>
      <c r="BC222" s="21"/>
      <c r="BD222" s="32"/>
      <c r="BE222" s="21"/>
      <c r="BF222" s="21"/>
      <c r="BG222" s="32"/>
      <c r="BH222" s="21"/>
      <c r="BI222" s="21"/>
      <c r="BJ222" s="32"/>
      <c r="BK222" s="21"/>
      <c r="BL222" s="21"/>
      <c r="BM222" s="32"/>
      <c r="BN222" s="21"/>
      <c r="BO222" s="21"/>
      <c r="BP222" s="32"/>
      <c r="BQ222" s="21"/>
      <c r="BR222" s="21"/>
      <c r="BS222" s="32"/>
      <c r="BT222" s="21"/>
      <c r="BU222" s="21"/>
      <c r="BV222" s="32"/>
      <c r="BW222" s="21"/>
      <c r="BX222" s="21"/>
      <c r="BY222" s="32"/>
      <c r="BZ222" s="21"/>
      <c r="CA222" s="21"/>
      <c r="CB222" s="32"/>
      <c r="CC222" s="21"/>
      <c r="CD222" s="21"/>
      <c r="CE222" s="32"/>
      <c r="CF222" s="21"/>
      <c r="CG222" s="21"/>
      <c r="CH222" s="32"/>
      <c r="CI222" s="21"/>
      <c r="CJ222" s="21"/>
      <c r="CK222" s="32"/>
      <c r="CL222" s="21"/>
      <c r="CM222" s="21"/>
      <c r="CN222" s="32"/>
      <c r="CO222" s="21"/>
      <c r="CP222" s="21"/>
      <c r="CQ222" s="134">
        <f t="shared" si="6"/>
        <v>0</v>
      </c>
      <c r="CR222" s="135">
        <f t="shared" si="7"/>
        <v>45964</v>
      </c>
      <c r="CS222" s="32">
        <f t="shared" si="8"/>
        <v>46240</v>
      </c>
      <c r="CT222" s="36"/>
      <c r="CU222" s="36"/>
      <c r="CV222" s="32"/>
      <c r="CW222" s="21"/>
      <c r="CX222" s="21"/>
      <c r="CY222" s="21"/>
      <c r="CZ222" s="137" t="str">
        <f t="shared" si="9"/>
        <v>En Ejecución</v>
      </c>
      <c r="DA222" s="35"/>
      <c r="DB222" s="21"/>
      <c r="DC222" s="125"/>
    </row>
    <row r="223" spans="1:107" ht="22.5" customHeight="1">
      <c r="A223" s="10" t="s">
        <v>143</v>
      </c>
      <c r="B223" s="10" t="s">
        <v>144</v>
      </c>
      <c r="C223" s="28">
        <v>45869</v>
      </c>
      <c r="D223" s="24" t="s">
        <v>246</v>
      </c>
      <c r="E223" s="25" t="s">
        <v>586</v>
      </c>
      <c r="F223" s="26" t="s">
        <v>689</v>
      </c>
      <c r="G223" s="10"/>
      <c r="H223" s="24" t="s">
        <v>588</v>
      </c>
      <c r="I223" s="112" t="s">
        <v>690</v>
      </c>
      <c r="J223" s="10">
        <v>11</v>
      </c>
      <c r="K223" s="112" t="s">
        <v>691</v>
      </c>
      <c r="L223" s="65" t="s">
        <v>229</v>
      </c>
      <c r="M223" s="65" t="s">
        <v>692</v>
      </c>
      <c r="N223" s="65" t="s">
        <v>693</v>
      </c>
      <c r="O223" s="10">
        <v>2</v>
      </c>
      <c r="P223" s="65" t="s">
        <v>694</v>
      </c>
      <c r="Q223" s="131"/>
      <c r="R223" s="65" t="s">
        <v>683</v>
      </c>
      <c r="S223" s="28">
        <v>45964</v>
      </c>
      <c r="T223" s="28">
        <v>46233</v>
      </c>
      <c r="U223" s="20"/>
      <c r="V223" s="23">
        <f t="shared" si="5"/>
        <v>46233</v>
      </c>
      <c r="W223" s="32"/>
      <c r="X223" s="21"/>
      <c r="Y223" s="30"/>
      <c r="Z223" s="32"/>
      <c r="AA223" s="21"/>
      <c r="AB223" s="21"/>
      <c r="AC223" s="32"/>
      <c r="AD223" s="21"/>
      <c r="AE223" s="30"/>
      <c r="AF223" s="32"/>
      <c r="AG223" s="21"/>
      <c r="AH223" s="21"/>
      <c r="AI223" s="32"/>
      <c r="AJ223" s="21"/>
      <c r="AK223" s="133"/>
      <c r="AL223" s="32"/>
      <c r="AM223" s="21"/>
      <c r="AN223" s="21"/>
      <c r="AO223" s="32"/>
      <c r="AP223" s="21"/>
      <c r="AQ223" s="133"/>
      <c r="AR223" s="32"/>
      <c r="AS223" s="21"/>
      <c r="AT223" s="21"/>
      <c r="AU223" s="32"/>
      <c r="AV223" s="21"/>
      <c r="AW223" s="133"/>
      <c r="AX223" s="32"/>
      <c r="AY223" s="21"/>
      <c r="AZ223" s="21"/>
      <c r="BA223" s="32"/>
      <c r="BB223" s="21"/>
      <c r="BC223" s="21"/>
      <c r="BD223" s="32"/>
      <c r="BE223" s="21"/>
      <c r="BF223" s="21"/>
      <c r="BG223" s="32"/>
      <c r="BH223" s="21"/>
      <c r="BI223" s="21"/>
      <c r="BJ223" s="32"/>
      <c r="BK223" s="21"/>
      <c r="BL223" s="21"/>
      <c r="BM223" s="32"/>
      <c r="BN223" s="21"/>
      <c r="BO223" s="21"/>
      <c r="BP223" s="32"/>
      <c r="BQ223" s="21"/>
      <c r="BR223" s="21"/>
      <c r="BS223" s="32"/>
      <c r="BT223" s="21"/>
      <c r="BU223" s="21"/>
      <c r="BV223" s="32"/>
      <c r="BW223" s="21"/>
      <c r="BX223" s="21"/>
      <c r="BY223" s="32"/>
      <c r="BZ223" s="21"/>
      <c r="CA223" s="21"/>
      <c r="CB223" s="32"/>
      <c r="CC223" s="21"/>
      <c r="CD223" s="21"/>
      <c r="CE223" s="32"/>
      <c r="CF223" s="21"/>
      <c r="CG223" s="21"/>
      <c r="CH223" s="32"/>
      <c r="CI223" s="21"/>
      <c r="CJ223" s="21"/>
      <c r="CK223" s="32"/>
      <c r="CL223" s="21"/>
      <c r="CM223" s="21"/>
      <c r="CN223" s="32"/>
      <c r="CO223" s="21"/>
      <c r="CP223" s="21"/>
      <c r="CQ223" s="134">
        <f t="shared" si="6"/>
        <v>0</v>
      </c>
      <c r="CR223" s="135">
        <f t="shared" si="7"/>
        <v>45964</v>
      </c>
      <c r="CS223" s="32">
        <f t="shared" si="8"/>
        <v>46240</v>
      </c>
      <c r="CT223" s="36"/>
      <c r="CU223" s="36"/>
      <c r="CV223" s="32"/>
      <c r="CW223" s="21"/>
      <c r="CX223" s="21"/>
      <c r="CY223" s="21"/>
      <c r="CZ223" s="137" t="str">
        <f t="shared" si="9"/>
        <v>En Ejecución</v>
      </c>
      <c r="DA223" s="35"/>
      <c r="DB223" s="21"/>
      <c r="DC223" s="125"/>
    </row>
    <row r="224" spans="1:107" ht="22.5" customHeight="1">
      <c r="A224" s="10" t="s">
        <v>143</v>
      </c>
      <c r="B224" s="10" t="s">
        <v>144</v>
      </c>
      <c r="C224" s="28">
        <v>45869</v>
      </c>
      <c r="D224" s="24" t="s">
        <v>246</v>
      </c>
      <c r="E224" s="25" t="s">
        <v>586</v>
      </c>
      <c r="F224" s="26" t="s">
        <v>689</v>
      </c>
      <c r="G224" s="10"/>
      <c r="H224" s="24" t="s">
        <v>588</v>
      </c>
      <c r="I224" s="112" t="s">
        <v>690</v>
      </c>
      <c r="J224" s="10">
        <v>12</v>
      </c>
      <c r="K224" s="112" t="s">
        <v>691</v>
      </c>
      <c r="L224" s="65" t="s">
        <v>229</v>
      </c>
      <c r="M224" s="65" t="s">
        <v>692</v>
      </c>
      <c r="N224" s="65" t="s">
        <v>693</v>
      </c>
      <c r="O224" s="10">
        <v>2</v>
      </c>
      <c r="P224" s="65" t="s">
        <v>694</v>
      </c>
      <c r="Q224" s="131"/>
      <c r="R224" s="65" t="s">
        <v>684</v>
      </c>
      <c r="S224" s="28">
        <v>45964</v>
      </c>
      <c r="T224" s="28">
        <v>46233</v>
      </c>
      <c r="U224" s="20"/>
      <c r="V224" s="23">
        <f t="shared" si="5"/>
        <v>46233</v>
      </c>
      <c r="W224" s="32"/>
      <c r="X224" s="21"/>
      <c r="Y224" s="30"/>
      <c r="Z224" s="32"/>
      <c r="AA224" s="21"/>
      <c r="AB224" s="21"/>
      <c r="AC224" s="32"/>
      <c r="AD224" s="21"/>
      <c r="AE224" s="30"/>
      <c r="AF224" s="32"/>
      <c r="AG224" s="21"/>
      <c r="AH224" s="21"/>
      <c r="AI224" s="32"/>
      <c r="AJ224" s="21"/>
      <c r="AK224" s="133"/>
      <c r="AL224" s="32"/>
      <c r="AM224" s="21"/>
      <c r="AN224" s="21"/>
      <c r="AO224" s="32"/>
      <c r="AP224" s="21"/>
      <c r="AQ224" s="133"/>
      <c r="AR224" s="32"/>
      <c r="AS224" s="21"/>
      <c r="AT224" s="21"/>
      <c r="AU224" s="32"/>
      <c r="AV224" s="21"/>
      <c r="AW224" s="133"/>
      <c r="AX224" s="32"/>
      <c r="AY224" s="21"/>
      <c r="AZ224" s="21"/>
      <c r="BA224" s="32"/>
      <c r="BB224" s="21"/>
      <c r="BC224" s="21"/>
      <c r="BD224" s="32"/>
      <c r="BE224" s="21"/>
      <c r="BF224" s="21"/>
      <c r="BG224" s="32"/>
      <c r="BH224" s="21"/>
      <c r="BI224" s="21"/>
      <c r="BJ224" s="32"/>
      <c r="BK224" s="21"/>
      <c r="BL224" s="21"/>
      <c r="BM224" s="32"/>
      <c r="BN224" s="21"/>
      <c r="BO224" s="21"/>
      <c r="BP224" s="32"/>
      <c r="BQ224" s="21"/>
      <c r="BR224" s="21"/>
      <c r="BS224" s="32"/>
      <c r="BT224" s="21"/>
      <c r="BU224" s="21"/>
      <c r="BV224" s="32"/>
      <c r="BW224" s="21"/>
      <c r="BX224" s="21"/>
      <c r="BY224" s="32"/>
      <c r="BZ224" s="21"/>
      <c r="CA224" s="21"/>
      <c r="CB224" s="32"/>
      <c r="CC224" s="21"/>
      <c r="CD224" s="21"/>
      <c r="CE224" s="32"/>
      <c r="CF224" s="21"/>
      <c r="CG224" s="21"/>
      <c r="CH224" s="32"/>
      <c r="CI224" s="21"/>
      <c r="CJ224" s="21"/>
      <c r="CK224" s="32"/>
      <c r="CL224" s="21"/>
      <c r="CM224" s="21"/>
      <c r="CN224" s="32"/>
      <c r="CO224" s="21"/>
      <c r="CP224" s="21"/>
      <c r="CQ224" s="134">
        <f t="shared" si="6"/>
        <v>0</v>
      </c>
      <c r="CR224" s="135">
        <f t="shared" si="7"/>
        <v>45964</v>
      </c>
      <c r="CS224" s="32">
        <f t="shared" si="8"/>
        <v>46240</v>
      </c>
      <c r="CT224" s="36"/>
      <c r="CU224" s="36"/>
      <c r="CV224" s="32"/>
      <c r="CW224" s="21"/>
      <c r="CX224" s="21"/>
      <c r="CY224" s="21"/>
      <c r="CZ224" s="137" t="str">
        <f t="shared" si="9"/>
        <v>En Ejecución</v>
      </c>
      <c r="DA224" s="35"/>
      <c r="DB224" s="21"/>
      <c r="DC224" s="125"/>
    </row>
    <row r="225" spans="1:107" ht="22.5" customHeight="1">
      <c r="A225" s="10" t="s">
        <v>143</v>
      </c>
      <c r="B225" s="10" t="s">
        <v>144</v>
      </c>
      <c r="C225" s="28">
        <v>45869</v>
      </c>
      <c r="D225" s="24" t="s">
        <v>246</v>
      </c>
      <c r="E225" s="25" t="s">
        <v>586</v>
      </c>
      <c r="F225" s="26" t="s">
        <v>689</v>
      </c>
      <c r="G225" s="10"/>
      <c r="H225" s="24" t="s">
        <v>588</v>
      </c>
      <c r="I225" s="112" t="s">
        <v>690</v>
      </c>
      <c r="J225" s="10">
        <v>13</v>
      </c>
      <c r="K225" s="112" t="s">
        <v>691</v>
      </c>
      <c r="L225" s="65" t="s">
        <v>229</v>
      </c>
      <c r="M225" s="65" t="s">
        <v>692</v>
      </c>
      <c r="N225" s="65" t="s">
        <v>693</v>
      </c>
      <c r="O225" s="10">
        <v>2</v>
      </c>
      <c r="P225" s="65" t="s">
        <v>694</v>
      </c>
      <c r="Q225" s="131"/>
      <c r="R225" s="65" t="s">
        <v>685</v>
      </c>
      <c r="S225" s="28">
        <v>45964</v>
      </c>
      <c r="T225" s="28">
        <v>46233</v>
      </c>
      <c r="U225" s="20"/>
      <c r="V225" s="23">
        <f t="shared" si="5"/>
        <v>46233</v>
      </c>
      <c r="W225" s="32"/>
      <c r="X225" s="21"/>
      <c r="Y225" s="30"/>
      <c r="Z225" s="32"/>
      <c r="AA225" s="21"/>
      <c r="AB225" s="21"/>
      <c r="AC225" s="32"/>
      <c r="AD225" s="21"/>
      <c r="AE225" s="30"/>
      <c r="AF225" s="32"/>
      <c r="AG225" s="21"/>
      <c r="AH225" s="21"/>
      <c r="AI225" s="32"/>
      <c r="AJ225" s="21"/>
      <c r="AK225" s="133"/>
      <c r="AL225" s="32"/>
      <c r="AM225" s="21"/>
      <c r="AN225" s="21"/>
      <c r="AO225" s="32"/>
      <c r="AP225" s="21"/>
      <c r="AQ225" s="133"/>
      <c r="AR225" s="32"/>
      <c r="AS225" s="21"/>
      <c r="AT225" s="21"/>
      <c r="AU225" s="32"/>
      <c r="AV225" s="21"/>
      <c r="AW225" s="133"/>
      <c r="AX225" s="32"/>
      <c r="AY225" s="21"/>
      <c r="AZ225" s="21"/>
      <c r="BA225" s="32"/>
      <c r="BB225" s="21"/>
      <c r="BC225" s="21"/>
      <c r="BD225" s="32"/>
      <c r="BE225" s="21"/>
      <c r="BF225" s="21"/>
      <c r="BG225" s="32"/>
      <c r="BH225" s="21"/>
      <c r="BI225" s="21"/>
      <c r="BJ225" s="32"/>
      <c r="BK225" s="21"/>
      <c r="BL225" s="21"/>
      <c r="BM225" s="32"/>
      <c r="BN225" s="21"/>
      <c r="BO225" s="21"/>
      <c r="BP225" s="32"/>
      <c r="BQ225" s="21"/>
      <c r="BR225" s="21"/>
      <c r="BS225" s="32"/>
      <c r="BT225" s="21"/>
      <c r="BU225" s="21"/>
      <c r="BV225" s="32"/>
      <c r="BW225" s="21"/>
      <c r="BX225" s="21"/>
      <c r="BY225" s="32"/>
      <c r="BZ225" s="21"/>
      <c r="CA225" s="21"/>
      <c r="CB225" s="32"/>
      <c r="CC225" s="21"/>
      <c r="CD225" s="21"/>
      <c r="CE225" s="32"/>
      <c r="CF225" s="21"/>
      <c r="CG225" s="21"/>
      <c r="CH225" s="32"/>
      <c r="CI225" s="21"/>
      <c r="CJ225" s="21"/>
      <c r="CK225" s="32"/>
      <c r="CL225" s="21"/>
      <c r="CM225" s="21"/>
      <c r="CN225" s="32"/>
      <c r="CO225" s="21"/>
      <c r="CP225" s="21"/>
      <c r="CQ225" s="134">
        <f t="shared" si="6"/>
        <v>0</v>
      </c>
      <c r="CR225" s="135">
        <f t="shared" si="7"/>
        <v>45964</v>
      </c>
      <c r="CS225" s="32">
        <f t="shared" si="8"/>
        <v>46240</v>
      </c>
      <c r="CT225" s="36"/>
      <c r="CU225" s="36"/>
      <c r="CV225" s="32"/>
      <c r="CW225" s="21"/>
      <c r="CX225" s="21"/>
      <c r="CY225" s="21"/>
      <c r="CZ225" s="137" t="str">
        <f t="shared" si="9"/>
        <v>En Ejecución</v>
      </c>
      <c r="DA225" s="35"/>
      <c r="DB225" s="21"/>
      <c r="DC225" s="125"/>
    </row>
    <row r="226" spans="1:107" ht="22.5" customHeight="1">
      <c r="A226" s="10" t="s">
        <v>143</v>
      </c>
      <c r="B226" s="10" t="s">
        <v>144</v>
      </c>
      <c r="C226" s="28">
        <v>45869</v>
      </c>
      <c r="D226" s="24" t="s">
        <v>246</v>
      </c>
      <c r="E226" s="25" t="s">
        <v>586</v>
      </c>
      <c r="F226" s="26" t="s">
        <v>689</v>
      </c>
      <c r="G226" s="10"/>
      <c r="H226" s="24" t="s">
        <v>588</v>
      </c>
      <c r="I226" s="112" t="s">
        <v>690</v>
      </c>
      <c r="J226" s="10">
        <v>14</v>
      </c>
      <c r="K226" s="112" t="s">
        <v>691</v>
      </c>
      <c r="L226" s="65" t="s">
        <v>229</v>
      </c>
      <c r="M226" s="65" t="s">
        <v>692</v>
      </c>
      <c r="N226" s="65" t="s">
        <v>693</v>
      </c>
      <c r="O226" s="10">
        <v>2</v>
      </c>
      <c r="P226" s="65" t="s">
        <v>694</v>
      </c>
      <c r="Q226" s="131"/>
      <c r="R226" s="65" t="s">
        <v>686</v>
      </c>
      <c r="S226" s="28">
        <v>45964</v>
      </c>
      <c r="T226" s="28">
        <v>46233</v>
      </c>
      <c r="U226" s="20"/>
      <c r="V226" s="23">
        <f t="shared" si="5"/>
        <v>46233</v>
      </c>
      <c r="W226" s="32"/>
      <c r="X226" s="21"/>
      <c r="Y226" s="30"/>
      <c r="Z226" s="32"/>
      <c r="AA226" s="21"/>
      <c r="AB226" s="21"/>
      <c r="AC226" s="32"/>
      <c r="AD226" s="21"/>
      <c r="AE226" s="30"/>
      <c r="AF226" s="32"/>
      <c r="AG226" s="21"/>
      <c r="AH226" s="21"/>
      <c r="AI226" s="32"/>
      <c r="AJ226" s="21"/>
      <c r="AK226" s="133"/>
      <c r="AL226" s="32"/>
      <c r="AM226" s="21"/>
      <c r="AN226" s="21"/>
      <c r="AO226" s="32"/>
      <c r="AP226" s="21"/>
      <c r="AQ226" s="133"/>
      <c r="AR226" s="32"/>
      <c r="AS226" s="21"/>
      <c r="AT226" s="21"/>
      <c r="AU226" s="32"/>
      <c r="AV226" s="21"/>
      <c r="AW226" s="133"/>
      <c r="AX226" s="32"/>
      <c r="AY226" s="21"/>
      <c r="AZ226" s="21"/>
      <c r="BA226" s="32"/>
      <c r="BB226" s="21"/>
      <c r="BC226" s="21"/>
      <c r="BD226" s="32"/>
      <c r="BE226" s="21"/>
      <c r="BF226" s="21"/>
      <c r="BG226" s="32"/>
      <c r="BH226" s="21"/>
      <c r="BI226" s="21"/>
      <c r="BJ226" s="32"/>
      <c r="BK226" s="21"/>
      <c r="BL226" s="21"/>
      <c r="BM226" s="32"/>
      <c r="BN226" s="21"/>
      <c r="BO226" s="21"/>
      <c r="BP226" s="32"/>
      <c r="BQ226" s="21"/>
      <c r="BR226" s="21"/>
      <c r="BS226" s="32"/>
      <c r="BT226" s="21"/>
      <c r="BU226" s="21"/>
      <c r="BV226" s="32"/>
      <c r="BW226" s="21"/>
      <c r="BX226" s="21"/>
      <c r="BY226" s="32"/>
      <c r="BZ226" s="21"/>
      <c r="CA226" s="21"/>
      <c r="CB226" s="32"/>
      <c r="CC226" s="21"/>
      <c r="CD226" s="21"/>
      <c r="CE226" s="32"/>
      <c r="CF226" s="21"/>
      <c r="CG226" s="21"/>
      <c r="CH226" s="32"/>
      <c r="CI226" s="21"/>
      <c r="CJ226" s="21"/>
      <c r="CK226" s="32"/>
      <c r="CL226" s="21"/>
      <c r="CM226" s="21"/>
      <c r="CN226" s="32"/>
      <c r="CO226" s="21"/>
      <c r="CP226" s="21"/>
      <c r="CQ226" s="134">
        <f t="shared" si="6"/>
        <v>0</v>
      </c>
      <c r="CR226" s="135">
        <f t="shared" si="7"/>
        <v>45964</v>
      </c>
      <c r="CS226" s="32">
        <f t="shared" si="8"/>
        <v>46240</v>
      </c>
      <c r="CT226" s="36"/>
      <c r="CU226" s="36"/>
      <c r="CV226" s="32"/>
      <c r="CW226" s="21"/>
      <c r="CX226" s="21"/>
      <c r="CY226" s="21"/>
      <c r="CZ226" s="137" t="str">
        <f t="shared" si="9"/>
        <v>En Ejecución</v>
      </c>
      <c r="DA226" s="35"/>
      <c r="DB226" s="21"/>
      <c r="DC226" s="125"/>
    </row>
    <row r="227" spans="1:107" ht="22.5" customHeight="1">
      <c r="A227" s="10" t="s">
        <v>143</v>
      </c>
      <c r="B227" s="10" t="s">
        <v>144</v>
      </c>
      <c r="C227" s="28">
        <v>45869</v>
      </c>
      <c r="D227" s="24" t="s">
        <v>246</v>
      </c>
      <c r="E227" s="25" t="s">
        <v>586</v>
      </c>
      <c r="F227" s="26" t="s">
        <v>689</v>
      </c>
      <c r="G227" s="10"/>
      <c r="H227" s="24" t="s">
        <v>588</v>
      </c>
      <c r="I227" s="112" t="s">
        <v>690</v>
      </c>
      <c r="J227" s="10">
        <v>15</v>
      </c>
      <c r="K227" s="112" t="s">
        <v>691</v>
      </c>
      <c r="L227" s="65" t="s">
        <v>229</v>
      </c>
      <c r="M227" s="65" t="s">
        <v>692</v>
      </c>
      <c r="N227" s="65" t="s">
        <v>693</v>
      </c>
      <c r="O227" s="10">
        <v>2</v>
      </c>
      <c r="P227" s="65" t="s">
        <v>694</v>
      </c>
      <c r="Q227" s="131"/>
      <c r="R227" s="65" t="s">
        <v>687</v>
      </c>
      <c r="S227" s="28">
        <v>45964</v>
      </c>
      <c r="T227" s="28">
        <v>46233</v>
      </c>
      <c r="U227" s="20"/>
      <c r="V227" s="23">
        <f t="shared" si="5"/>
        <v>46233</v>
      </c>
      <c r="W227" s="32"/>
      <c r="X227" s="21"/>
      <c r="Y227" s="30"/>
      <c r="Z227" s="32"/>
      <c r="AA227" s="21"/>
      <c r="AB227" s="21"/>
      <c r="AC227" s="32"/>
      <c r="AD227" s="21"/>
      <c r="AE227" s="30"/>
      <c r="AF227" s="32"/>
      <c r="AG227" s="21"/>
      <c r="AH227" s="21"/>
      <c r="AI227" s="32"/>
      <c r="AJ227" s="21"/>
      <c r="AK227" s="133"/>
      <c r="AL227" s="32"/>
      <c r="AM227" s="21"/>
      <c r="AN227" s="21"/>
      <c r="AO227" s="32"/>
      <c r="AP227" s="21"/>
      <c r="AQ227" s="133"/>
      <c r="AR227" s="32"/>
      <c r="AS227" s="21"/>
      <c r="AT227" s="21"/>
      <c r="AU227" s="32"/>
      <c r="AV227" s="21"/>
      <c r="AW227" s="133"/>
      <c r="AX227" s="32"/>
      <c r="AY227" s="21"/>
      <c r="AZ227" s="21"/>
      <c r="BA227" s="32"/>
      <c r="BB227" s="21"/>
      <c r="BC227" s="21"/>
      <c r="BD227" s="32"/>
      <c r="BE227" s="21"/>
      <c r="BF227" s="21"/>
      <c r="BG227" s="32"/>
      <c r="BH227" s="21"/>
      <c r="BI227" s="21"/>
      <c r="BJ227" s="32"/>
      <c r="BK227" s="21"/>
      <c r="BL227" s="21"/>
      <c r="BM227" s="32"/>
      <c r="BN227" s="21"/>
      <c r="BO227" s="21"/>
      <c r="BP227" s="32"/>
      <c r="BQ227" s="21"/>
      <c r="BR227" s="21"/>
      <c r="BS227" s="32"/>
      <c r="BT227" s="21"/>
      <c r="BU227" s="21"/>
      <c r="BV227" s="32"/>
      <c r="BW227" s="21"/>
      <c r="BX227" s="21"/>
      <c r="BY227" s="32"/>
      <c r="BZ227" s="21"/>
      <c r="CA227" s="21"/>
      <c r="CB227" s="32"/>
      <c r="CC227" s="21"/>
      <c r="CD227" s="21"/>
      <c r="CE227" s="32"/>
      <c r="CF227" s="21"/>
      <c r="CG227" s="21"/>
      <c r="CH227" s="32"/>
      <c r="CI227" s="21"/>
      <c r="CJ227" s="21"/>
      <c r="CK227" s="32"/>
      <c r="CL227" s="21"/>
      <c r="CM227" s="21"/>
      <c r="CN227" s="32"/>
      <c r="CO227" s="21"/>
      <c r="CP227" s="21"/>
      <c r="CQ227" s="134">
        <f t="shared" si="6"/>
        <v>0</v>
      </c>
      <c r="CR227" s="135">
        <f t="shared" si="7"/>
        <v>45964</v>
      </c>
      <c r="CS227" s="32">
        <f t="shared" si="8"/>
        <v>46240</v>
      </c>
      <c r="CT227" s="36"/>
      <c r="CU227" s="36"/>
      <c r="CV227" s="32"/>
      <c r="CW227" s="21"/>
      <c r="CX227" s="21"/>
      <c r="CY227" s="21"/>
      <c r="CZ227" s="137" t="str">
        <f t="shared" si="9"/>
        <v>En Ejecución</v>
      </c>
      <c r="DA227" s="35"/>
      <c r="DB227" s="21"/>
      <c r="DC227" s="125"/>
    </row>
    <row r="228" spans="1:107" ht="22.5" customHeight="1">
      <c r="A228" s="65" t="s">
        <v>143</v>
      </c>
      <c r="B228" s="65" t="s">
        <v>144</v>
      </c>
      <c r="C228" s="28">
        <v>45869</v>
      </c>
      <c r="D228" s="65" t="s">
        <v>246</v>
      </c>
      <c r="E228" s="65" t="s">
        <v>586</v>
      </c>
      <c r="F228" s="65" t="s">
        <v>689</v>
      </c>
      <c r="G228" s="24"/>
      <c r="H228" s="65" t="s">
        <v>588</v>
      </c>
      <c r="I228" s="13" t="s">
        <v>690</v>
      </c>
      <c r="J228" s="65">
        <v>16</v>
      </c>
      <c r="K228" s="65" t="s">
        <v>691</v>
      </c>
      <c r="L228" s="65" t="s">
        <v>229</v>
      </c>
      <c r="M228" s="65" t="s">
        <v>692</v>
      </c>
      <c r="N228" s="65" t="s">
        <v>693</v>
      </c>
      <c r="O228" s="128">
        <v>2</v>
      </c>
      <c r="P228" s="111" t="s">
        <v>694</v>
      </c>
      <c r="Q228" s="131"/>
      <c r="R228" s="65" t="s">
        <v>688</v>
      </c>
      <c r="S228" s="28">
        <v>45964</v>
      </c>
      <c r="T228" s="28">
        <v>46233</v>
      </c>
      <c r="U228" s="20"/>
      <c r="V228" s="23">
        <f t="shared" si="5"/>
        <v>46233</v>
      </c>
      <c r="W228" s="32"/>
      <c r="X228" s="21"/>
      <c r="Y228" s="30"/>
      <c r="Z228" s="32"/>
      <c r="AA228" s="21"/>
      <c r="AB228" s="21"/>
      <c r="AC228" s="32"/>
      <c r="AD228" s="21"/>
      <c r="AE228" s="30"/>
      <c r="AF228" s="32"/>
      <c r="AG228" s="21"/>
      <c r="AH228" s="21"/>
      <c r="AI228" s="32"/>
      <c r="AJ228" s="21"/>
      <c r="AK228" s="133"/>
      <c r="AL228" s="32"/>
      <c r="AM228" s="21"/>
      <c r="AN228" s="21"/>
      <c r="AO228" s="32"/>
      <c r="AP228" s="21"/>
      <c r="AQ228" s="133"/>
      <c r="AR228" s="32"/>
      <c r="AS228" s="21"/>
      <c r="AT228" s="21"/>
      <c r="AU228" s="32"/>
      <c r="AV228" s="21"/>
      <c r="AW228" s="133"/>
      <c r="AX228" s="32"/>
      <c r="AY228" s="21"/>
      <c r="AZ228" s="21"/>
      <c r="BA228" s="32"/>
      <c r="BB228" s="21"/>
      <c r="BC228" s="21"/>
      <c r="BD228" s="32"/>
      <c r="BE228" s="21"/>
      <c r="BF228" s="21"/>
      <c r="BG228" s="32"/>
      <c r="BH228" s="21"/>
      <c r="BI228" s="21"/>
      <c r="BJ228" s="32"/>
      <c r="BK228" s="21"/>
      <c r="BL228" s="21"/>
      <c r="BM228" s="32"/>
      <c r="BN228" s="21"/>
      <c r="BO228" s="21"/>
      <c r="BP228" s="32"/>
      <c r="BQ228" s="21"/>
      <c r="BR228" s="21"/>
      <c r="BS228" s="32"/>
      <c r="BT228" s="21"/>
      <c r="BU228" s="21"/>
      <c r="BV228" s="32"/>
      <c r="BW228" s="21"/>
      <c r="BX228" s="21"/>
      <c r="BY228" s="32"/>
      <c r="BZ228" s="21"/>
      <c r="CA228" s="21"/>
      <c r="CB228" s="32"/>
      <c r="CC228" s="21"/>
      <c r="CD228" s="21"/>
      <c r="CE228" s="32"/>
      <c r="CF228" s="21"/>
      <c r="CG228" s="21"/>
      <c r="CH228" s="32"/>
      <c r="CI228" s="21"/>
      <c r="CJ228" s="21"/>
      <c r="CK228" s="32"/>
      <c r="CL228" s="21"/>
      <c r="CM228" s="21"/>
      <c r="CN228" s="32"/>
      <c r="CO228" s="21"/>
      <c r="CP228" s="21"/>
      <c r="CQ228" s="134">
        <f t="shared" si="6"/>
        <v>0</v>
      </c>
      <c r="CR228" s="135">
        <f t="shared" si="7"/>
        <v>45964</v>
      </c>
      <c r="CS228" s="32">
        <f t="shared" si="8"/>
        <v>46240</v>
      </c>
      <c r="CT228" s="36"/>
      <c r="CU228" s="36"/>
      <c r="CV228" s="32"/>
      <c r="CW228" s="21"/>
      <c r="CX228" s="21"/>
      <c r="CY228" s="21"/>
      <c r="CZ228" s="137" t="str">
        <f t="shared" si="9"/>
        <v>En Ejecución</v>
      </c>
      <c r="DA228" s="35"/>
      <c r="DB228" s="21"/>
      <c r="DC228" s="125"/>
    </row>
    <row r="229" spans="1:107" ht="22.5" customHeight="1">
      <c r="A229" s="10" t="s">
        <v>143</v>
      </c>
      <c r="B229" s="10" t="s">
        <v>144</v>
      </c>
      <c r="C229" s="28">
        <v>45869</v>
      </c>
      <c r="D229" s="24" t="s">
        <v>255</v>
      </c>
      <c r="E229" s="25" t="s">
        <v>586</v>
      </c>
      <c r="F229" s="26" t="s">
        <v>695</v>
      </c>
      <c r="G229" s="10"/>
      <c r="H229" s="24" t="s">
        <v>652</v>
      </c>
      <c r="I229" s="112" t="s">
        <v>696</v>
      </c>
      <c r="J229" s="10">
        <v>1</v>
      </c>
      <c r="K229" s="112" t="s">
        <v>697</v>
      </c>
      <c r="L229" s="65" t="s">
        <v>229</v>
      </c>
      <c r="M229" s="65" t="s">
        <v>698</v>
      </c>
      <c r="N229" s="65" t="s">
        <v>699</v>
      </c>
      <c r="O229" s="10">
        <v>2</v>
      </c>
      <c r="P229" s="65" t="s">
        <v>700</v>
      </c>
      <c r="Q229" s="131"/>
      <c r="R229" s="65" t="s">
        <v>387</v>
      </c>
      <c r="S229" s="28">
        <v>45930</v>
      </c>
      <c r="T229" s="28">
        <v>46233</v>
      </c>
      <c r="U229" s="20"/>
      <c r="V229" s="23">
        <f t="shared" si="5"/>
        <v>46233</v>
      </c>
      <c r="W229" s="32">
        <v>46002</v>
      </c>
      <c r="X229" s="21" t="s">
        <v>701</v>
      </c>
      <c r="Y229" s="30">
        <v>0.2</v>
      </c>
      <c r="Z229" s="32">
        <v>46013</v>
      </c>
      <c r="AA229" s="21" t="s">
        <v>702</v>
      </c>
      <c r="AB229" s="21" t="s">
        <v>322</v>
      </c>
      <c r="AC229" s="32"/>
      <c r="AD229" s="21"/>
      <c r="AE229" s="30"/>
      <c r="AF229" s="32"/>
      <c r="AG229" s="21"/>
      <c r="AH229" s="21"/>
      <c r="AI229" s="32"/>
      <c r="AJ229" s="21"/>
      <c r="AK229" s="133"/>
      <c r="AL229" s="32"/>
      <c r="AM229" s="21"/>
      <c r="AN229" s="21"/>
      <c r="AO229" s="32"/>
      <c r="AP229" s="21"/>
      <c r="AQ229" s="133"/>
      <c r="AR229" s="32"/>
      <c r="AS229" s="21"/>
      <c r="AT229" s="21"/>
      <c r="AU229" s="32"/>
      <c r="AV229" s="21"/>
      <c r="AW229" s="133"/>
      <c r="AX229" s="32"/>
      <c r="AY229" s="21"/>
      <c r="AZ229" s="21"/>
      <c r="BA229" s="32"/>
      <c r="BB229" s="21"/>
      <c r="BC229" s="21"/>
      <c r="BD229" s="32"/>
      <c r="BE229" s="21"/>
      <c r="BF229" s="21"/>
      <c r="BG229" s="32"/>
      <c r="BH229" s="21"/>
      <c r="BI229" s="21"/>
      <c r="BJ229" s="32"/>
      <c r="BK229" s="21"/>
      <c r="BL229" s="21"/>
      <c r="BM229" s="32"/>
      <c r="BN229" s="21"/>
      <c r="BO229" s="21"/>
      <c r="BP229" s="32"/>
      <c r="BQ229" s="21"/>
      <c r="BR229" s="21"/>
      <c r="BS229" s="32"/>
      <c r="BT229" s="21"/>
      <c r="BU229" s="21"/>
      <c r="BV229" s="32"/>
      <c r="BW229" s="21"/>
      <c r="BX229" s="21"/>
      <c r="BY229" s="32"/>
      <c r="BZ229" s="21"/>
      <c r="CA229" s="21"/>
      <c r="CB229" s="32"/>
      <c r="CC229" s="21"/>
      <c r="CD229" s="21"/>
      <c r="CE229" s="32"/>
      <c r="CF229" s="21"/>
      <c r="CG229" s="21"/>
      <c r="CH229" s="32"/>
      <c r="CI229" s="21"/>
      <c r="CJ229" s="21"/>
      <c r="CK229" s="32"/>
      <c r="CL229" s="21"/>
      <c r="CM229" s="21"/>
      <c r="CN229" s="32"/>
      <c r="CO229" s="21"/>
      <c r="CP229" s="21"/>
      <c r="CQ229" s="134">
        <f t="shared" si="6"/>
        <v>0.2</v>
      </c>
      <c r="CR229" s="135">
        <f t="shared" si="7"/>
        <v>46002</v>
      </c>
      <c r="CS229" s="32">
        <f t="shared" si="8"/>
        <v>46240</v>
      </c>
      <c r="CT229" s="36"/>
      <c r="CU229" s="36"/>
      <c r="CV229" s="32"/>
      <c r="CW229" s="21"/>
      <c r="CX229" s="21"/>
      <c r="CY229" s="21"/>
      <c r="CZ229" s="137" t="str">
        <f t="shared" si="9"/>
        <v>En Ejecución</v>
      </c>
      <c r="DA229" s="35"/>
      <c r="DB229" s="21"/>
      <c r="DC229" s="125"/>
    </row>
    <row r="230" spans="1:107" ht="22.5" customHeight="1">
      <c r="A230" s="10" t="s">
        <v>143</v>
      </c>
      <c r="B230" s="10" t="s">
        <v>144</v>
      </c>
      <c r="C230" s="28">
        <v>45869</v>
      </c>
      <c r="D230" s="24" t="s">
        <v>255</v>
      </c>
      <c r="E230" s="25" t="s">
        <v>586</v>
      </c>
      <c r="F230" s="26" t="s">
        <v>695</v>
      </c>
      <c r="G230" s="10"/>
      <c r="H230" s="24" t="s">
        <v>588</v>
      </c>
      <c r="I230" s="112" t="s">
        <v>696</v>
      </c>
      <c r="J230" s="10">
        <v>2</v>
      </c>
      <c r="K230" s="112" t="s">
        <v>703</v>
      </c>
      <c r="L230" s="65" t="s">
        <v>229</v>
      </c>
      <c r="M230" s="65" t="s">
        <v>704</v>
      </c>
      <c r="N230" s="65" t="s">
        <v>693</v>
      </c>
      <c r="O230" s="10">
        <v>2</v>
      </c>
      <c r="P230" s="65" t="s">
        <v>694</v>
      </c>
      <c r="Q230" s="131"/>
      <c r="R230" s="65" t="s">
        <v>427</v>
      </c>
      <c r="S230" s="28">
        <v>46023</v>
      </c>
      <c r="T230" s="28">
        <v>46233</v>
      </c>
      <c r="U230" s="20"/>
      <c r="V230" s="23">
        <f t="shared" si="5"/>
        <v>46233</v>
      </c>
      <c r="W230" s="32"/>
      <c r="X230" s="21"/>
      <c r="Y230" s="30"/>
      <c r="Z230" s="32"/>
      <c r="AA230" s="21"/>
      <c r="AB230" s="21"/>
      <c r="AC230" s="32"/>
      <c r="AD230" s="21"/>
      <c r="AE230" s="30"/>
      <c r="AF230" s="32"/>
      <c r="AG230" s="21"/>
      <c r="AH230" s="21"/>
      <c r="AI230" s="32"/>
      <c r="AJ230" s="21"/>
      <c r="AK230" s="133"/>
      <c r="AL230" s="32"/>
      <c r="AM230" s="21"/>
      <c r="AN230" s="21"/>
      <c r="AO230" s="32"/>
      <c r="AP230" s="21"/>
      <c r="AQ230" s="133"/>
      <c r="AR230" s="32"/>
      <c r="AS230" s="21"/>
      <c r="AT230" s="21"/>
      <c r="AU230" s="32"/>
      <c r="AV230" s="21"/>
      <c r="AW230" s="133"/>
      <c r="AX230" s="32"/>
      <c r="AY230" s="21"/>
      <c r="AZ230" s="21"/>
      <c r="BA230" s="32"/>
      <c r="BB230" s="21"/>
      <c r="BC230" s="21"/>
      <c r="BD230" s="32"/>
      <c r="BE230" s="21"/>
      <c r="BF230" s="21"/>
      <c r="BG230" s="32"/>
      <c r="BH230" s="21"/>
      <c r="BI230" s="21"/>
      <c r="BJ230" s="32"/>
      <c r="BK230" s="21"/>
      <c r="BL230" s="21"/>
      <c r="BM230" s="32"/>
      <c r="BN230" s="21"/>
      <c r="BO230" s="21"/>
      <c r="BP230" s="32"/>
      <c r="BQ230" s="21"/>
      <c r="BR230" s="21"/>
      <c r="BS230" s="32"/>
      <c r="BT230" s="21"/>
      <c r="BU230" s="21"/>
      <c r="BV230" s="32"/>
      <c r="BW230" s="21"/>
      <c r="BX230" s="21"/>
      <c r="BY230" s="32"/>
      <c r="BZ230" s="21"/>
      <c r="CA230" s="21"/>
      <c r="CB230" s="32"/>
      <c r="CC230" s="21"/>
      <c r="CD230" s="21"/>
      <c r="CE230" s="32"/>
      <c r="CF230" s="21"/>
      <c r="CG230" s="21"/>
      <c r="CH230" s="32"/>
      <c r="CI230" s="21"/>
      <c r="CJ230" s="21"/>
      <c r="CK230" s="32"/>
      <c r="CL230" s="21"/>
      <c r="CM230" s="21"/>
      <c r="CN230" s="32"/>
      <c r="CO230" s="21"/>
      <c r="CP230" s="21"/>
      <c r="CQ230" s="134">
        <f t="shared" si="6"/>
        <v>0</v>
      </c>
      <c r="CR230" s="135">
        <f t="shared" si="7"/>
        <v>46023</v>
      </c>
      <c r="CS230" s="32">
        <f t="shared" si="8"/>
        <v>46240</v>
      </c>
      <c r="CT230" s="36"/>
      <c r="CU230" s="36"/>
      <c r="CV230" s="32"/>
      <c r="CW230" s="21"/>
      <c r="CX230" s="21"/>
      <c r="CY230" s="21"/>
      <c r="CZ230" s="137" t="str">
        <f t="shared" si="9"/>
        <v>En Ejecución</v>
      </c>
      <c r="DA230" s="35"/>
      <c r="DB230" s="21"/>
      <c r="DC230" s="125"/>
    </row>
    <row r="231" spans="1:107" ht="22.5" customHeight="1">
      <c r="A231" s="10" t="s">
        <v>143</v>
      </c>
      <c r="B231" s="10" t="s">
        <v>144</v>
      </c>
      <c r="C231" s="28">
        <v>45936</v>
      </c>
      <c r="D231" s="24" t="s">
        <v>225</v>
      </c>
      <c r="E231" s="25" t="s">
        <v>705</v>
      </c>
      <c r="F231" s="26" t="s">
        <v>706</v>
      </c>
      <c r="G231" s="10"/>
      <c r="H231" s="24" t="s">
        <v>707</v>
      </c>
      <c r="I231" s="112" t="s">
        <v>708</v>
      </c>
      <c r="J231" s="10">
        <v>1</v>
      </c>
      <c r="K231" s="112" t="s">
        <v>709</v>
      </c>
      <c r="L231" s="65" t="s">
        <v>229</v>
      </c>
      <c r="M231" s="65" t="s">
        <v>710</v>
      </c>
      <c r="N231" s="65" t="s">
        <v>711</v>
      </c>
      <c r="O231" s="10">
        <v>1</v>
      </c>
      <c r="P231" s="65" t="s">
        <v>712</v>
      </c>
      <c r="Q231" s="131"/>
      <c r="R231" s="65" t="s">
        <v>713</v>
      </c>
      <c r="S231" s="28">
        <v>46042</v>
      </c>
      <c r="T231" s="28">
        <v>46175</v>
      </c>
      <c r="U231" s="20"/>
      <c r="V231" s="23">
        <f t="shared" ref="V231:V288" si="10">T231+U231</f>
        <v>46175</v>
      </c>
      <c r="W231" s="32"/>
      <c r="X231" s="21"/>
      <c r="Y231" s="30"/>
      <c r="Z231" s="32"/>
      <c r="AA231" s="21"/>
      <c r="AB231" s="21"/>
      <c r="AC231" s="32"/>
      <c r="AD231" s="21"/>
      <c r="AE231" s="30"/>
      <c r="AF231" s="32"/>
      <c r="AG231" s="21"/>
      <c r="AH231" s="21"/>
      <c r="AI231" s="32"/>
      <c r="AJ231" s="21"/>
      <c r="AK231" s="133"/>
      <c r="AL231" s="32"/>
      <c r="AM231" s="21"/>
      <c r="AN231" s="21"/>
      <c r="AO231" s="32"/>
      <c r="AP231" s="21"/>
      <c r="AQ231" s="133"/>
      <c r="AR231" s="32"/>
      <c r="AS231" s="21"/>
      <c r="AT231" s="21"/>
      <c r="AU231" s="32"/>
      <c r="AV231" s="21"/>
      <c r="AW231" s="133"/>
      <c r="AX231" s="32"/>
      <c r="AY231" s="21"/>
      <c r="AZ231" s="21"/>
      <c r="BA231" s="32"/>
      <c r="BB231" s="21"/>
      <c r="BC231" s="21"/>
      <c r="BD231" s="32"/>
      <c r="BE231" s="21"/>
      <c r="BF231" s="21"/>
      <c r="BG231" s="32"/>
      <c r="BH231" s="21"/>
      <c r="BI231" s="21"/>
      <c r="BJ231" s="32"/>
      <c r="BK231" s="21"/>
      <c r="BL231" s="21"/>
      <c r="BM231" s="32"/>
      <c r="BN231" s="21"/>
      <c r="BO231" s="21"/>
      <c r="BP231" s="32"/>
      <c r="BQ231" s="21"/>
      <c r="BR231" s="21"/>
      <c r="BS231" s="32"/>
      <c r="BT231" s="21"/>
      <c r="BU231" s="21"/>
      <c r="BV231" s="32"/>
      <c r="BW231" s="21"/>
      <c r="BX231" s="21"/>
      <c r="BY231" s="32"/>
      <c r="BZ231" s="21"/>
      <c r="CA231" s="21"/>
      <c r="CB231" s="32"/>
      <c r="CC231" s="21"/>
      <c r="CD231" s="21"/>
      <c r="CE231" s="32"/>
      <c r="CF231" s="21"/>
      <c r="CG231" s="21"/>
      <c r="CH231" s="32"/>
      <c r="CI231" s="21"/>
      <c r="CJ231" s="21"/>
      <c r="CK231" s="32"/>
      <c r="CL231" s="21"/>
      <c r="CM231" s="21"/>
      <c r="CN231" s="32"/>
      <c r="CO231" s="21"/>
      <c r="CP231" s="21"/>
      <c r="CQ231" s="134">
        <f t="shared" ref="CQ231:CQ288" si="11">MAX(Y231,AE231,AK231,AQ231,AW231,BC231,BI231,BO231,BU231,CA231,CG231,CM231)</f>
        <v>0</v>
      </c>
      <c r="CR231" s="135">
        <f t="shared" ref="CR231:CR288" si="12">IF(W231="",S231,MAX(W231,AC231,AI231,AO231,AU231,BA231,BG231,BM231,BS231,BY231,CE231,CK231))</f>
        <v>46042</v>
      </c>
      <c r="CS231" s="32">
        <f t="shared" ref="CS231:CS288" si="13">WORKDAY(V231,5,dias_no_habiles_2024_y_2025)</f>
        <v>46182</v>
      </c>
      <c r="CT231" s="36"/>
      <c r="CU231" s="36"/>
      <c r="CV231" s="32"/>
      <c r="CW231" s="21"/>
      <c r="CX231" s="21"/>
      <c r="CY231" s="21"/>
      <c r="CZ231" s="137" t="str">
        <f t="shared" ref="CZ231:CZ288" si="14">IF((V231-$DB$8)/30 &gt;=0+ N("esta en ejecución"),
  IF(AND(MONTH(V231)=MONTH(EDATE($DB$8,1)),CX231="",CY231=""),"En ejecución - finalización mes en curso",
  IF(AND(MONTH(V231)=MONTH(EDATE($DB$8,2)),CX231="",CY231=""),"En ejecución - finalización mes siguiente",
  IF(AND(V231&gt;$DB$8,CX231="",CY231=""),"En Ejecución",
  IF(AND(CX231="Pendiente",CY231="Pendiente"),"Evaluación pendiente por parte del organismo de control/inspección o vigilancia.",
  IF(AND(CX231="SI",CY231="SI"),"Cumplida efectiva",
  IF(AND(CX231="SI",CY231="NO"),"Cumplida inefectiva",
  IF(CX231="SI","Cumplida",
  IF(CX231="NO","Incumplida","Evaluación pendiente por parte de la Oficina de Control Interno")))))))),
  IF(AND(CX231="",CY231="")+N("Ya esta incumplida"),"En Ejecución",
  IF(AND(CX231="Pendiente",CY231="Pendiente"),"Evaluación pendiente por parte del organismo de control/inspección o vigilancia.",
  IF(AND(CX231="SI",CY231="SI"),"Cumplida efectiva",
  IF(AND(CX231="SI",CY231="NO"),"Cumplida inefectiva",
  IF(CX231="SI","Cumplida",
  IF(CX231="NO","Incumplida","Evaluación pendiente por parte de la Oficina de Control Interno")))))))</f>
        <v>En Ejecución</v>
      </c>
      <c r="DA231" s="35"/>
      <c r="DB231" s="21"/>
      <c r="DC231" s="125"/>
    </row>
    <row r="232" spans="1:107" ht="22.5" customHeight="1">
      <c r="A232" s="10" t="s">
        <v>143</v>
      </c>
      <c r="B232" s="10" t="s">
        <v>144</v>
      </c>
      <c r="C232" s="28">
        <v>45936</v>
      </c>
      <c r="D232" s="24" t="s">
        <v>225</v>
      </c>
      <c r="E232" s="25" t="s">
        <v>705</v>
      </c>
      <c r="F232" s="26" t="s">
        <v>706</v>
      </c>
      <c r="G232" s="10"/>
      <c r="H232" s="24" t="s">
        <v>707</v>
      </c>
      <c r="I232" s="112" t="s">
        <v>714</v>
      </c>
      <c r="J232" s="10">
        <v>2</v>
      </c>
      <c r="K232" s="112" t="s">
        <v>715</v>
      </c>
      <c r="L232" s="65" t="s">
        <v>229</v>
      </c>
      <c r="M232" s="65" t="s">
        <v>710</v>
      </c>
      <c r="N232" s="65" t="s">
        <v>711</v>
      </c>
      <c r="O232" s="10">
        <v>3</v>
      </c>
      <c r="P232" s="65" t="s">
        <v>716</v>
      </c>
      <c r="Q232" s="131"/>
      <c r="R232" s="65" t="s">
        <v>713</v>
      </c>
      <c r="S232" s="28">
        <v>45957</v>
      </c>
      <c r="T232" s="28">
        <v>46301</v>
      </c>
      <c r="U232" s="20"/>
      <c r="V232" s="23">
        <f t="shared" si="10"/>
        <v>46301</v>
      </c>
      <c r="W232" s="32"/>
      <c r="X232" s="21"/>
      <c r="Y232" s="30"/>
      <c r="Z232" s="32"/>
      <c r="AA232" s="21"/>
      <c r="AB232" s="21"/>
      <c r="AC232" s="32"/>
      <c r="AD232" s="21"/>
      <c r="AE232" s="30"/>
      <c r="AF232" s="32"/>
      <c r="AG232" s="21"/>
      <c r="AH232" s="21"/>
      <c r="AI232" s="32"/>
      <c r="AJ232" s="21"/>
      <c r="AK232" s="133"/>
      <c r="AL232" s="32"/>
      <c r="AM232" s="21"/>
      <c r="AN232" s="21"/>
      <c r="AO232" s="32"/>
      <c r="AP232" s="21"/>
      <c r="AQ232" s="133"/>
      <c r="AR232" s="32"/>
      <c r="AS232" s="21"/>
      <c r="AT232" s="21"/>
      <c r="AU232" s="32"/>
      <c r="AV232" s="21"/>
      <c r="AW232" s="133"/>
      <c r="AX232" s="32"/>
      <c r="AY232" s="21"/>
      <c r="AZ232" s="21"/>
      <c r="BA232" s="32"/>
      <c r="BB232" s="21"/>
      <c r="BC232" s="21"/>
      <c r="BD232" s="32"/>
      <c r="BE232" s="21"/>
      <c r="BF232" s="21"/>
      <c r="BG232" s="32"/>
      <c r="BH232" s="21"/>
      <c r="BI232" s="21"/>
      <c r="BJ232" s="32"/>
      <c r="BK232" s="21"/>
      <c r="BL232" s="21"/>
      <c r="BM232" s="32"/>
      <c r="BN232" s="21"/>
      <c r="BO232" s="21"/>
      <c r="BP232" s="32"/>
      <c r="BQ232" s="21"/>
      <c r="BR232" s="21"/>
      <c r="BS232" s="32"/>
      <c r="BT232" s="21"/>
      <c r="BU232" s="21"/>
      <c r="BV232" s="32"/>
      <c r="BW232" s="21"/>
      <c r="BX232" s="21"/>
      <c r="BY232" s="32"/>
      <c r="BZ232" s="21"/>
      <c r="CA232" s="21"/>
      <c r="CB232" s="32"/>
      <c r="CC232" s="21"/>
      <c r="CD232" s="21"/>
      <c r="CE232" s="32"/>
      <c r="CF232" s="21"/>
      <c r="CG232" s="21"/>
      <c r="CH232" s="32"/>
      <c r="CI232" s="21"/>
      <c r="CJ232" s="21"/>
      <c r="CK232" s="32"/>
      <c r="CL232" s="21"/>
      <c r="CM232" s="21"/>
      <c r="CN232" s="32"/>
      <c r="CO232" s="21"/>
      <c r="CP232" s="21"/>
      <c r="CQ232" s="134">
        <f t="shared" si="11"/>
        <v>0</v>
      </c>
      <c r="CR232" s="135">
        <f t="shared" si="12"/>
        <v>45957</v>
      </c>
      <c r="CS232" s="32">
        <f t="shared" si="13"/>
        <v>46308</v>
      </c>
      <c r="CT232" s="36"/>
      <c r="CU232" s="36"/>
      <c r="CV232" s="32"/>
      <c r="CW232" s="21"/>
      <c r="CX232" s="21"/>
      <c r="CY232" s="21"/>
      <c r="CZ232" s="137" t="str">
        <f t="shared" si="14"/>
        <v>En Ejecución</v>
      </c>
      <c r="DA232" s="35"/>
      <c r="DB232" s="21"/>
      <c r="DC232" s="125"/>
    </row>
    <row r="233" spans="1:107" ht="22.5" customHeight="1">
      <c r="A233" s="10" t="s">
        <v>143</v>
      </c>
      <c r="B233" s="10" t="s">
        <v>144</v>
      </c>
      <c r="C233" s="28">
        <v>45936</v>
      </c>
      <c r="D233" s="24" t="s">
        <v>225</v>
      </c>
      <c r="E233" s="25" t="s">
        <v>705</v>
      </c>
      <c r="F233" s="26" t="s">
        <v>706</v>
      </c>
      <c r="G233" s="10"/>
      <c r="H233" s="24" t="s">
        <v>707</v>
      </c>
      <c r="I233" s="112" t="s">
        <v>714</v>
      </c>
      <c r="J233" s="10">
        <v>3</v>
      </c>
      <c r="K233" s="112" t="s">
        <v>717</v>
      </c>
      <c r="L233" s="65" t="s">
        <v>229</v>
      </c>
      <c r="M233" s="65" t="s">
        <v>718</v>
      </c>
      <c r="N233" s="65" t="s">
        <v>719</v>
      </c>
      <c r="O233" s="10">
        <v>1</v>
      </c>
      <c r="P233" s="65" t="s">
        <v>720</v>
      </c>
      <c r="Q233" s="131"/>
      <c r="R233" s="65" t="s">
        <v>713</v>
      </c>
      <c r="S233" s="28">
        <v>45957</v>
      </c>
      <c r="T233" s="28">
        <v>46301</v>
      </c>
      <c r="U233" s="20"/>
      <c r="V233" s="23">
        <f t="shared" si="10"/>
        <v>46301</v>
      </c>
      <c r="W233" s="32"/>
      <c r="X233" s="21"/>
      <c r="Y233" s="30"/>
      <c r="Z233" s="32"/>
      <c r="AA233" s="21"/>
      <c r="AB233" s="21"/>
      <c r="AC233" s="32"/>
      <c r="AD233" s="21"/>
      <c r="AE233" s="30"/>
      <c r="AF233" s="32"/>
      <c r="AG233" s="21"/>
      <c r="AH233" s="21"/>
      <c r="AI233" s="32"/>
      <c r="AJ233" s="21"/>
      <c r="AK233" s="133"/>
      <c r="AL233" s="32"/>
      <c r="AM233" s="21"/>
      <c r="AN233" s="21"/>
      <c r="AO233" s="32"/>
      <c r="AP233" s="21"/>
      <c r="AQ233" s="133"/>
      <c r="AR233" s="32"/>
      <c r="AS233" s="21"/>
      <c r="AT233" s="21"/>
      <c r="AU233" s="32"/>
      <c r="AV233" s="21"/>
      <c r="AW233" s="133"/>
      <c r="AX233" s="32"/>
      <c r="AY233" s="21"/>
      <c r="AZ233" s="21"/>
      <c r="BA233" s="32"/>
      <c r="BB233" s="21"/>
      <c r="BC233" s="21"/>
      <c r="BD233" s="32"/>
      <c r="BE233" s="21"/>
      <c r="BF233" s="21"/>
      <c r="BG233" s="32"/>
      <c r="BH233" s="21"/>
      <c r="BI233" s="21"/>
      <c r="BJ233" s="32"/>
      <c r="BK233" s="21"/>
      <c r="BL233" s="21"/>
      <c r="BM233" s="32"/>
      <c r="BN233" s="21"/>
      <c r="BO233" s="21"/>
      <c r="BP233" s="32"/>
      <c r="BQ233" s="21"/>
      <c r="BR233" s="21"/>
      <c r="BS233" s="32"/>
      <c r="BT233" s="21"/>
      <c r="BU233" s="21"/>
      <c r="BV233" s="32"/>
      <c r="BW233" s="21"/>
      <c r="BX233" s="21"/>
      <c r="BY233" s="32"/>
      <c r="BZ233" s="21"/>
      <c r="CA233" s="21"/>
      <c r="CB233" s="32"/>
      <c r="CC233" s="21"/>
      <c r="CD233" s="21"/>
      <c r="CE233" s="32"/>
      <c r="CF233" s="21"/>
      <c r="CG233" s="21"/>
      <c r="CH233" s="32"/>
      <c r="CI233" s="21"/>
      <c r="CJ233" s="21"/>
      <c r="CK233" s="32"/>
      <c r="CL233" s="21"/>
      <c r="CM233" s="21"/>
      <c r="CN233" s="32"/>
      <c r="CO233" s="21"/>
      <c r="CP233" s="21"/>
      <c r="CQ233" s="134">
        <f t="shared" si="11"/>
        <v>0</v>
      </c>
      <c r="CR233" s="135">
        <f t="shared" si="12"/>
        <v>45957</v>
      </c>
      <c r="CS233" s="32">
        <f t="shared" si="13"/>
        <v>46308</v>
      </c>
      <c r="CT233" s="36"/>
      <c r="CU233" s="36"/>
      <c r="CV233" s="32"/>
      <c r="CW233" s="21"/>
      <c r="CX233" s="21"/>
      <c r="CY233" s="21"/>
      <c r="CZ233" s="137" t="str">
        <f t="shared" si="14"/>
        <v>En Ejecución</v>
      </c>
      <c r="DA233" s="35"/>
      <c r="DB233" s="21"/>
      <c r="DC233" s="125"/>
    </row>
    <row r="234" spans="1:107" ht="22.5" customHeight="1">
      <c r="A234" s="10" t="s">
        <v>143</v>
      </c>
      <c r="B234" s="10" t="s">
        <v>144</v>
      </c>
      <c r="C234" s="28">
        <v>45936</v>
      </c>
      <c r="D234" s="24" t="s">
        <v>721</v>
      </c>
      <c r="E234" s="25" t="s">
        <v>705</v>
      </c>
      <c r="F234" s="26" t="s">
        <v>722</v>
      </c>
      <c r="G234" s="10"/>
      <c r="H234" s="24" t="s">
        <v>707</v>
      </c>
      <c r="I234" s="112" t="s">
        <v>723</v>
      </c>
      <c r="J234" s="10">
        <v>1</v>
      </c>
      <c r="K234" s="112" t="s">
        <v>724</v>
      </c>
      <c r="L234" s="65" t="s">
        <v>229</v>
      </c>
      <c r="M234" s="65" t="s">
        <v>725</v>
      </c>
      <c r="N234" s="65" t="s">
        <v>726</v>
      </c>
      <c r="O234" s="10">
        <v>1</v>
      </c>
      <c r="P234" s="65" t="s">
        <v>726</v>
      </c>
      <c r="Q234" s="131"/>
      <c r="R234" s="65" t="s">
        <v>377</v>
      </c>
      <c r="S234" s="28">
        <v>45957</v>
      </c>
      <c r="T234" s="28">
        <v>46295</v>
      </c>
      <c r="U234" s="20"/>
      <c r="V234" s="23">
        <f t="shared" si="10"/>
        <v>46295</v>
      </c>
      <c r="W234" s="32"/>
      <c r="X234" s="21"/>
      <c r="Y234" s="30"/>
      <c r="Z234" s="32"/>
      <c r="AA234" s="21"/>
      <c r="AB234" s="21"/>
      <c r="AC234" s="32"/>
      <c r="AD234" s="21"/>
      <c r="AE234" s="30"/>
      <c r="AF234" s="32"/>
      <c r="AG234" s="21"/>
      <c r="AH234" s="21"/>
      <c r="AI234" s="32"/>
      <c r="AJ234" s="21"/>
      <c r="AK234" s="133"/>
      <c r="AL234" s="32"/>
      <c r="AM234" s="21"/>
      <c r="AN234" s="21"/>
      <c r="AO234" s="32"/>
      <c r="AP234" s="21"/>
      <c r="AQ234" s="133"/>
      <c r="AR234" s="32"/>
      <c r="AS234" s="21"/>
      <c r="AT234" s="21"/>
      <c r="AU234" s="32"/>
      <c r="AV234" s="21"/>
      <c r="AW234" s="133"/>
      <c r="AX234" s="32"/>
      <c r="AY234" s="21"/>
      <c r="AZ234" s="21"/>
      <c r="BA234" s="32"/>
      <c r="BB234" s="21"/>
      <c r="BC234" s="21"/>
      <c r="BD234" s="32"/>
      <c r="BE234" s="21"/>
      <c r="BF234" s="21"/>
      <c r="BG234" s="32"/>
      <c r="BH234" s="21"/>
      <c r="BI234" s="21"/>
      <c r="BJ234" s="32"/>
      <c r="BK234" s="21"/>
      <c r="BL234" s="21"/>
      <c r="BM234" s="32"/>
      <c r="BN234" s="21"/>
      <c r="BO234" s="21"/>
      <c r="BP234" s="32"/>
      <c r="BQ234" s="21"/>
      <c r="BR234" s="21"/>
      <c r="BS234" s="32"/>
      <c r="BT234" s="21"/>
      <c r="BU234" s="21"/>
      <c r="BV234" s="32"/>
      <c r="BW234" s="21"/>
      <c r="BX234" s="21"/>
      <c r="BY234" s="32"/>
      <c r="BZ234" s="21"/>
      <c r="CA234" s="21"/>
      <c r="CB234" s="32"/>
      <c r="CC234" s="21"/>
      <c r="CD234" s="21"/>
      <c r="CE234" s="32"/>
      <c r="CF234" s="21"/>
      <c r="CG234" s="21"/>
      <c r="CH234" s="32"/>
      <c r="CI234" s="21"/>
      <c r="CJ234" s="21"/>
      <c r="CK234" s="32"/>
      <c r="CL234" s="21"/>
      <c r="CM234" s="21"/>
      <c r="CN234" s="32"/>
      <c r="CO234" s="21"/>
      <c r="CP234" s="21"/>
      <c r="CQ234" s="134">
        <f t="shared" si="11"/>
        <v>0</v>
      </c>
      <c r="CR234" s="135">
        <f t="shared" si="12"/>
        <v>45957</v>
      </c>
      <c r="CS234" s="32">
        <f t="shared" si="13"/>
        <v>46302</v>
      </c>
      <c r="CT234" s="36"/>
      <c r="CU234" s="36"/>
      <c r="CV234" s="32"/>
      <c r="CW234" s="21"/>
      <c r="CX234" s="21"/>
      <c r="CY234" s="21"/>
      <c r="CZ234" s="137" t="str">
        <f t="shared" si="14"/>
        <v>En Ejecución</v>
      </c>
      <c r="DA234" s="35"/>
      <c r="DB234" s="21"/>
      <c r="DC234" s="125"/>
    </row>
    <row r="235" spans="1:107" ht="22.5" customHeight="1">
      <c r="A235" s="10" t="s">
        <v>143</v>
      </c>
      <c r="B235" s="10" t="s">
        <v>144</v>
      </c>
      <c r="C235" s="28">
        <v>45936</v>
      </c>
      <c r="D235" s="24" t="s">
        <v>246</v>
      </c>
      <c r="E235" s="25" t="s">
        <v>705</v>
      </c>
      <c r="F235" s="26" t="s">
        <v>727</v>
      </c>
      <c r="G235" s="10"/>
      <c r="H235" s="24" t="s">
        <v>707</v>
      </c>
      <c r="I235" s="112" t="s">
        <v>728</v>
      </c>
      <c r="J235" s="10">
        <v>1</v>
      </c>
      <c r="K235" s="112" t="s">
        <v>729</v>
      </c>
      <c r="L235" s="65" t="s">
        <v>229</v>
      </c>
      <c r="M235" s="65" t="s">
        <v>710</v>
      </c>
      <c r="N235" s="65" t="s">
        <v>711</v>
      </c>
      <c r="O235" s="10">
        <v>2</v>
      </c>
      <c r="P235" s="65" t="s">
        <v>730</v>
      </c>
      <c r="Q235" s="131"/>
      <c r="R235" s="65" t="s">
        <v>713</v>
      </c>
      <c r="S235" s="28">
        <v>45957</v>
      </c>
      <c r="T235" s="28">
        <v>46301</v>
      </c>
      <c r="U235" s="20"/>
      <c r="V235" s="23">
        <f t="shared" si="10"/>
        <v>46301</v>
      </c>
      <c r="W235" s="32"/>
      <c r="X235" s="21"/>
      <c r="Y235" s="30"/>
      <c r="Z235" s="32"/>
      <c r="AA235" s="21"/>
      <c r="AB235" s="21"/>
      <c r="AC235" s="32"/>
      <c r="AD235" s="21"/>
      <c r="AE235" s="30"/>
      <c r="AF235" s="32"/>
      <c r="AG235" s="21"/>
      <c r="AH235" s="21"/>
      <c r="AI235" s="32"/>
      <c r="AJ235" s="21"/>
      <c r="AK235" s="133"/>
      <c r="AL235" s="32"/>
      <c r="AM235" s="21"/>
      <c r="AN235" s="21"/>
      <c r="AO235" s="32"/>
      <c r="AP235" s="21"/>
      <c r="AQ235" s="133"/>
      <c r="AR235" s="32"/>
      <c r="AS235" s="21"/>
      <c r="AT235" s="21"/>
      <c r="AU235" s="32"/>
      <c r="AV235" s="21"/>
      <c r="AW235" s="133"/>
      <c r="AX235" s="32"/>
      <c r="AY235" s="21"/>
      <c r="AZ235" s="21"/>
      <c r="BA235" s="32"/>
      <c r="BB235" s="21"/>
      <c r="BC235" s="21"/>
      <c r="BD235" s="32"/>
      <c r="BE235" s="21"/>
      <c r="BF235" s="21"/>
      <c r="BG235" s="32"/>
      <c r="BH235" s="21"/>
      <c r="BI235" s="21"/>
      <c r="BJ235" s="32"/>
      <c r="BK235" s="21"/>
      <c r="BL235" s="21"/>
      <c r="BM235" s="32"/>
      <c r="BN235" s="21"/>
      <c r="BO235" s="21"/>
      <c r="BP235" s="32"/>
      <c r="BQ235" s="21"/>
      <c r="BR235" s="21"/>
      <c r="BS235" s="32"/>
      <c r="BT235" s="21"/>
      <c r="BU235" s="21"/>
      <c r="BV235" s="32"/>
      <c r="BW235" s="21"/>
      <c r="BX235" s="21"/>
      <c r="BY235" s="32"/>
      <c r="BZ235" s="21"/>
      <c r="CA235" s="21"/>
      <c r="CB235" s="32"/>
      <c r="CC235" s="21"/>
      <c r="CD235" s="21"/>
      <c r="CE235" s="32"/>
      <c r="CF235" s="21"/>
      <c r="CG235" s="21"/>
      <c r="CH235" s="32"/>
      <c r="CI235" s="21"/>
      <c r="CJ235" s="21"/>
      <c r="CK235" s="32"/>
      <c r="CL235" s="21"/>
      <c r="CM235" s="21"/>
      <c r="CN235" s="32"/>
      <c r="CO235" s="21"/>
      <c r="CP235" s="21"/>
      <c r="CQ235" s="134">
        <f t="shared" si="11"/>
        <v>0</v>
      </c>
      <c r="CR235" s="135">
        <f t="shared" si="12"/>
        <v>45957</v>
      </c>
      <c r="CS235" s="32">
        <f t="shared" si="13"/>
        <v>46308</v>
      </c>
      <c r="CT235" s="36"/>
      <c r="CU235" s="36"/>
      <c r="CV235" s="32"/>
      <c r="CW235" s="21"/>
      <c r="CX235" s="21"/>
      <c r="CY235" s="21"/>
      <c r="CZ235" s="137" t="str">
        <f t="shared" si="14"/>
        <v>En Ejecución</v>
      </c>
      <c r="DA235" s="35"/>
      <c r="DB235" s="21"/>
      <c r="DC235" s="125"/>
    </row>
    <row r="236" spans="1:107" ht="22.5" customHeight="1">
      <c r="A236" s="10" t="s">
        <v>143</v>
      </c>
      <c r="B236" s="10" t="s">
        <v>144</v>
      </c>
      <c r="C236" s="28">
        <v>45936</v>
      </c>
      <c r="D236" s="24" t="s">
        <v>255</v>
      </c>
      <c r="E236" s="25" t="s">
        <v>705</v>
      </c>
      <c r="F236" s="26" t="s">
        <v>731</v>
      </c>
      <c r="G236" s="10"/>
      <c r="H236" s="24" t="s">
        <v>707</v>
      </c>
      <c r="I236" s="112" t="s">
        <v>732</v>
      </c>
      <c r="J236" s="10">
        <v>1</v>
      </c>
      <c r="K236" s="112" t="s">
        <v>729</v>
      </c>
      <c r="L236" s="65" t="s">
        <v>229</v>
      </c>
      <c r="M236" s="65" t="s">
        <v>710</v>
      </c>
      <c r="N236" s="65" t="s">
        <v>711</v>
      </c>
      <c r="O236" s="10">
        <v>2</v>
      </c>
      <c r="P236" s="65" t="s">
        <v>730</v>
      </c>
      <c r="Q236" s="131"/>
      <c r="R236" s="65" t="s">
        <v>713</v>
      </c>
      <c r="S236" s="28">
        <v>45957</v>
      </c>
      <c r="T236" s="28">
        <v>46301</v>
      </c>
      <c r="U236" s="20"/>
      <c r="V236" s="23">
        <f t="shared" si="10"/>
        <v>46301</v>
      </c>
      <c r="W236" s="32"/>
      <c r="X236" s="21"/>
      <c r="Y236" s="30"/>
      <c r="Z236" s="32"/>
      <c r="AA236" s="21"/>
      <c r="AB236" s="21"/>
      <c r="AC236" s="32"/>
      <c r="AD236" s="21"/>
      <c r="AE236" s="30"/>
      <c r="AF236" s="32"/>
      <c r="AG236" s="21"/>
      <c r="AH236" s="21"/>
      <c r="AI236" s="32"/>
      <c r="AJ236" s="21"/>
      <c r="AK236" s="133"/>
      <c r="AL236" s="32"/>
      <c r="AM236" s="21"/>
      <c r="AN236" s="21"/>
      <c r="AO236" s="32"/>
      <c r="AP236" s="21"/>
      <c r="AQ236" s="133"/>
      <c r="AR236" s="32"/>
      <c r="AS236" s="21"/>
      <c r="AT236" s="21"/>
      <c r="AU236" s="32"/>
      <c r="AV236" s="21"/>
      <c r="AW236" s="133"/>
      <c r="AX236" s="32"/>
      <c r="AY236" s="21"/>
      <c r="AZ236" s="21"/>
      <c r="BA236" s="32"/>
      <c r="BB236" s="21"/>
      <c r="BC236" s="21"/>
      <c r="BD236" s="32"/>
      <c r="BE236" s="21"/>
      <c r="BF236" s="21"/>
      <c r="BG236" s="32"/>
      <c r="BH236" s="21"/>
      <c r="BI236" s="21"/>
      <c r="BJ236" s="32"/>
      <c r="BK236" s="21"/>
      <c r="BL236" s="21"/>
      <c r="BM236" s="32"/>
      <c r="BN236" s="21"/>
      <c r="BO236" s="21"/>
      <c r="BP236" s="32"/>
      <c r="BQ236" s="21"/>
      <c r="BR236" s="21"/>
      <c r="BS236" s="32"/>
      <c r="BT236" s="21"/>
      <c r="BU236" s="21"/>
      <c r="BV236" s="32"/>
      <c r="BW236" s="21"/>
      <c r="BX236" s="21"/>
      <c r="BY236" s="32"/>
      <c r="BZ236" s="21"/>
      <c r="CA236" s="21"/>
      <c r="CB236" s="32"/>
      <c r="CC236" s="21"/>
      <c r="CD236" s="21"/>
      <c r="CE236" s="32"/>
      <c r="CF236" s="21"/>
      <c r="CG236" s="21"/>
      <c r="CH236" s="32"/>
      <c r="CI236" s="21"/>
      <c r="CJ236" s="21"/>
      <c r="CK236" s="32"/>
      <c r="CL236" s="21"/>
      <c r="CM236" s="21"/>
      <c r="CN236" s="32"/>
      <c r="CO236" s="21"/>
      <c r="CP236" s="21"/>
      <c r="CQ236" s="134">
        <f t="shared" si="11"/>
        <v>0</v>
      </c>
      <c r="CR236" s="135">
        <f t="shared" si="12"/>
        <v>45957</v>
      </c>
      <c r="CS236" s="32">
        <f t="shared" si="13"/>
        <v>46308</v>
      </c>
      <c r="CT236" s="36"/>
      <c r="CU236" s="36"/>
      <c r="CV236" s="32"/>
      <c r="CW236" s="21"/>
      <c r="CX236" s="21"/>
      <c r="CY236" s="21"/>
      <c r="CZ236" s="137" t="str">
        <f t="shared" si="14"/>
        <v>En Ejecución</v>
      </c>
      <c r="DA236" s="35"/>
      <c r="DB236" s="21"/>
      <c r="DC236" s="125"/>
    </row>
    <row r="237" spans="1:107" ht="22.5" customHeight="1">
      <c r="A237" s="10" t="s">
        <v>143</v>
      </c>
      <c r="B237" s="10" t="s">
        <v>144</v>
      </c>
      <c r="C237" s="28">
        <v>45936</v>
      </c>
      <c r="D237" s="24" t="s">
        <v>264</v>
      </c>
      <c r="E237" s="25" t="s">
        <v>705</v>
      </c>
      <c r="F237" s="26" t="s">
        <v>733</v>
      </c>
      <c r="G237" s="10"/>
      <c r="H237" s="24" t="s">
        <v>707</v>
      </c>
      <c r="I237" s="112" t="s">
        <v>734</v>
      </c>
      <c r="J237" s="10">
        <v>1</v>
      </c>
      <c r="K237" s="112" t="s">
        <v>735</v>
      </c>
      <c r="L237" s="65" t="s">
        <v>229</v>
      </c>
      <c r="M237" s="65" t="s">
        <v>736</v>
      </c>
      <c r="N237" s="65" t="s">
        <v>737</v>
      </c>
      <c r="O237" s="10">
        <v>1</v>
      </c>
      <c r="P237" s="65" t="s">
        <v>736</v>
      </c>
      <c r="Q237" s="131"/>
      <c r="R237" s="154" t="s">
        <v>713</v>
      </c>
      <c r="S237" s="28">
        <v>45937</v>
      </c>
      <c r="T237" s="28">
        <v>46301</v>
      </c>
      <c r="U237" s="20"/>
      <c r="V237" s="23">
        <f t="shared" si="10"/>
        <v>46301</v>
      </c>
      <c r="W237" s="32"/>
      <c r="X237" s="21"/>
      <c r="Y237" s="30"/>
      <c r="Z237" s="32"/>
      <c r="AA237" s="21"/>
      <c r="AB237" s="21"/>
      <c r="AC237" s="32"/>
      <c r="AD237" s="21"/>
      <c r="AE237" s="30"/>
      <c r="AF237" s="32"/>
      <c r="AG237" s="21"/>
      <c r="AH237" s="21"/>
      <c r="AI237" s="32"/>
      <c r="AJ237" s="21"/>
      <c r="AK237" s="133"/>
      <c r="AL237" s="32"/>
      <c r="AM237" s="21"/>
      <c r="AN237" s="21"/>
      <c r="AO237" s="32"/>
      <c r="AP237" s="21"/>
      <c r="AQ237" s="133"/>
      <c r="AR237" s="32"/>
      <c r="AS237" s="21"/>
      <c r="AT237" s="21"/>
      <c r="AU237" s="32"/>
      <c r="AV237" s="21"/>
      <c r="AW237" s="133"/>
      <c r="AX237" s="32"/>
      <c r="AY237" s="21"/>
      <c r="AZ237" s="21"/>
      <c r="BA237" s="32"/>
      <c r="BB237" s="21"/>
      <c r="BC237" s="21"/>
      <c r="BD237" s="32"/>
      <c r="BE237" s="21"/>
      <c r="BF237" s="21"/>
      <c r="BG237" s="32"/>
      <c r="BH237" s="21"/>
      <c r="BI237" s="21"/>
      <c r="BJ237" s="32"/>
      <c r="BK237" s="21"/>
      <c r="BL237" s="21"/>
      <c r="BM237" s="32"/>
      <c r="BN237" s="21"/>
      <c r="BO237" s="21"/>
      <c r="BP237" s="32"/>
      <c r="BQ237" s="21"/>
      <c r="BR237" s="21"/>
      <c r="BS237" s="32"/>
      <c r="BT237" s="21"/>
      <c r="BU237" s="21"/>
      <c r="BV237" s="32"/>
      <c r="BW237" s="21"/>
      <c r="BX237" s="21"/>
      <c r="BY237" s="32"/>
      <c r="BZ237" s="21"/>
      <c r="CA237" s="21"/>
      <c r="CB237" s="32"/>
      <c r="CC237" s="21"/>
      <c r="CD237" s="21"/>
      <c r="CE237" s="32"/>
      <c r="CF237" s="21"/>
      <c r="CG237" s="21"/>
      <c r="CH237" s="32"/>
      <c r="CI237" s="21"/>
      <c r="CJ237" s="21"/>
      <c r="CK237" s="32"/>
      <c r="CL237" s="21"/>
      <c r="CM237" s="21"/>
      <c r="CN237" s="32"/>
      <c r="CO237" s="21"/>
      <c r="CP237" s="21"/>
      <c r="CQ237" s="134">
        <f t="shared" si="11"/>
        <v>0</v>
      </c>
      <c r="CR237" s="135">
        <f t="shared" si="12"/>
        <v>45937</v>
      </c>
      <c r="CS237" s="32">
        <f t="shared" si="13"/>
        <v>46308</v>
      </c>
      <c r="CT237" s="36"/>
      <c r="CU237" s="36"/>
      <c r="CV237" s="32"/>
      <c r="CW237" s="21"/>
      <c r="CX237" s="21"/>
      <c r="CY237" s="21"/>
      <c r="CZ237" s="137" t="str">
        <f t="shared" si="14"/>
        <v>En Ejecución</v>
      </c>
      <c r="DA237" s="35"/>
      <c r="DB237" s="21"/>
      <c r="DC237" s="125"/>
    </row>
    <row r="238" spans="1:107" ht="22.5" customHeight="1">
      <c r="A238" s="10" t="s">
        <v>143</v>
      </c>
      <c r="B238" s="10" t="s">
        <v>144</v>
      </c>
      <c r="C238" s="28">
        <v>45936</v>
      </c>
      <c r="D238" s="24" t="s">
        <v>269</v>
      </c>
      <c r="E238" s="25" t="s">
        <v>705</v>
      </c>
      <c r="F238" s="26" t="s">
        <v>738</v>
      </c>
      <c r="G238" s="10"/>
      <c r="H238" s="24" t="s">
        <v>707</v>
      </c>
      <c r="I238" s="112" t="s">
        <v>739</v>
      </c>
      <c r="J238" s="10">
        <v>1</v>
      </c>
      <c r="K238" s="112" t="s">
        <v>740</v>
      </c>
      <c r="L238" s="65" t="s">
        <v>229</v>
      </c>
      <c r="M238" s="65" t="s">
        <v>741</v>
      </c>
      <c r="N238" s="65" t="s">
        <v>742</v>
      </c>
      <c r="O238" s="10">
        <v>4</v>
      </c>
      <c r="P238" s="65" t="s">
        <v>742</v>
      </c>
      <c r="Q238" s="131"/>
      <c r="R238" s="65" t="s">
        <v>713</v>
      </c>
      <c r="S238" s="28">
        <v>45957</v>
      </c>
      <c r="T238" s="28">
        <v>46301</v>
      </c>
      <c r="U238" s="20"/>
      <c r="V238" s="23">
        <f t="shared" si="10"/>
        <v>46301</v>
      </c>
      <c r="W238" s="32"/>
      <c r="X238" s="21"/>
      <c r="Y238" s="30"/>
      <c r="Z238" s="32"/>
      <c r="AA238" s="21"/>
      <c r="AB238" s="21"/>
      <c r="AC238" s="32"/>
      <c r="AD238" s="21"/>
      <c r="AE238" s="30"/>
      <c r="AF238" s="32"/>
      <c r="AG238" s="21"/>
      <c r="AH238" s="21"/>
      <c r="AI238" s="32"/>
      <c r="AJ238" s="21"/>
      <c r="AK238" s="133"/>
      <c r="AL238" s="32"/>
      <c r="AM238" s="21"/>
      <c r="AN238" s="21"/>
      <c r="AO238" s="32"/>
      <c r="AP238" s="21"/>
      <c r="AQ238" s="133"/>
      <c r="AR238" s="32"/>
      <c r="AS238" s="21"/>
      <c r="AT238" s="21"/>
      <c r="AU238" s="32"/>
      <c r="AV238" s="21"/>
      <c r="AW238" s="133"/>
      <c r="AX238" s="32"/>
      <c r="AY238" s="21"/>
      <c r="AZ238" s="21"/>
      <c r="BA238" s="32"/>
      <c r="BB238" s="21"/>
      <c r="BC238" s="21"/>
      <c r="BD238" s="32"/>
      <c r="BE238" s="21"/>
      <c r="BF238" s="21"/>
      <c r="BG238" s="32"/>
      <c r="BH238" s="21"/>
      <c r="BI238" s="21"/>
      <c r="BJ238" s="32"/>
      <c r="BK238" s="21"/>
      <c r="BL238" s="21"/>
      <c r="BM238" s="32"/>
      <c r="BN238" s="21"/>
      <c r="BO238" s="21"/>
      <c r="BP238" s="32"/>
      <c r="BQ238" s="21"/>
      <c r="BR238" s="21"/>
      <c r="BS238" s="32"/>
      <c r="BT238" s="21"/>
      <c r="BU238" s="21"/>
      <c r="BV238" s="32"/>
      <c r="BW238" s="21"/>
      <c r="BX238" s="21"/>
      <c r="BY238" s="32"/>
      <c r="BZ238" s="21"/>
      <c r="CA238" s="21"/>
      <c r="CB238" s="32"/>
      <c r="CC238" s="21"/>
      <c r="CD238" s="21"/>
      <c r="CE238" s="32"/>
      <c r="CF238" s="21"/>
      <c r="CG238" s="21"/>
      <c r="CH238" s="32"/>
      <c r="CI238" s="21"/>
      <c r="CJ238" s="21"/>
      <c r="CK238" s="32"/>
      <c r="CL238" s="21"/>
      <c r="CM238" s="21"/>
      <c r="CN238" s="32"/>
      <c r="CO238" s="21"/>
      <c r="CP238" s="21"/>
      <c r="CQ238" s="134">
        <f t="shared" si="11"/>
        <v>0</v>
      </c>
      <c r="CR238" s="135">
        <f t="shared" si="12"/>
        <v>45957</v>
      </c>
      <c r="CS238" s="32">
        <f t="shared" si="13"/>
        <v>46308</v>
      </c>
      <c r="CT238" s="36"/>
      <c r="CU238" s="36"/>
      <c r="CV238" s="32"/>
      <c r="CW238" s="21"/>
      <c r="CX238" s="21"/>
      <c r="CY238" s="21"/>
      <c r="CZ238" s="137" t="str">
        <f t="shared" si="14"/>
        <v>En Ejecución</v>
      </c>
      <c r="DA238" s="35"/>
      <c r="DB238" s="21"/>
      <c r="DC238" s="125"/>
    </row>
    <row r="239" spans="1:107" ht="22.5" customHeight="1">
      <c r="A239" s="10" t="s">
        <v>143</v>
      </c>
      <c r="B239" s="10" t="s">
        <v>144</v>
      </c>
      <c r="C239" s="28">
        <v>45936</v>
      </c>
      <c r="D239" s="24" t="s">
        <v>225</v>
      </c>
      <c r="E239" s="25" t="s">
        <v>705</v>
      </c>
      <c r="F239" s="26" t="s">
        <v>706</v>
      </c>
      <c r="G239" s="10"/>
      <c r="H239" s="24" t="s">
        <v>707</v>
      </c>
      <c r="I239" s="112" t="s">
        <v>743</v>
      </c>
      <c r="J239" s="10">
        <v>1</v>
      </c>
      <c r="K239" s="112" t="s">
        <v>744</v>
      </c>
      <c r="L239" s="65" t="s">
        <v>229</v>
      </c>
      <c r="M239" s="65" t="s">
        <v>745</v>
      </c>
      <c r="N239" s="65" t="s">
        <v>746</v>
      </c>
      <c r="O239" s="10">
        <v>2</v>
      </c>
      <c r="P239" s="65" t="s">
        <v>747</v>
      </c>
      <c r="Q239" s="131"/>
      <c r="R239" s="65" t="s">
        <v>748</v>
      </c>
      <c r="S239" s="28">
        <v>46047</v>
      </c>
      <c r="T239" s="28">
        <v>46301</v>
      </c>
      <c r="U239" s="20"/>
      <c r="V239" s="23">
        <f t="shared" si="10"/>
        <v>46301</v>
      </c>
      <c r="W239" s="32"/>
      <c r="X239" s="21"/>
      <c r="Y239" s="30"/>
      <c r="Z239" s="32"/>
      <c r="AA239" s="21"/>
      <c r="AB239" s="21"/>
      <c r="AC239" s="32"/>
      <c r="AD239" s="21"/>
      <c r="AE239" s="30"/>
      <c r="AF239" s="32"/>
      <c r="AG239" s="21"/>
      <c r="AH239" s="21"/>
      <c r="AI239" s="32"/>
      <c r="AJ239" s="21"/>
      <c r="AK239" s="133"/>
      <c r="AL239" s="32"/>
      <c r="AM239" s="21"/>
      <c r="AN239" s="21"/>
      <c r="AO239" s="32"/>
      <c r="AP239" s="21"/>
      <c r="AQ239" s="133"/>
      <c r="AR239" s="32"/>
      <c r="AS239" s="21"/>
      <c r="AT239" s="21"/>
      <c r="AU239" s="32"/>
      <c r="AV239" s="21"/>
      <c r="AW239" s="133"/>
      <c r="AX239" s="32"/>
      <c r="AY239" s="21"/>
      <c r="AZ239" s="21"/>
      <c r="BA239" s="32"/>
      <c r="BB239" s="21"/>
      <c r="BC239" s="21"/>
      <c r="BD239" s="32"/>
      <c r="BE239" s="21"/>
      <c r="BF239" s="21"/>
      <c r="BG239" s="32"/>
      <c r="BH239" s="21"/>
      <c r="BI239" s="21"/>
      <c r="BJ239" s="32"/>
      <c r="BK239" s="21"/>
      <c r="BL239" s="21"/>
      <c r="BM239" s="32"/>
      <c r="BN239" s="21"/>
      <c r="BO239" s="21"/>
      <c r="BP239" s="32"/>
      <c r="BQ239" s="21"/>
      <c r="BR239" s="21"/>
      <c r="BS239" s="32"/>
      <c r="BT239" s="21"/>
      <c r="BU239" s="21"/>
      <c r="BV239" s="32"/>
      <c r="BW239" s="21"/>
      <c r="BX239" s="21"/>
      <c r="BY239" s="32"/>
      <c r="BZ239" s="21"/>
      <c r="CA239" s="21"/>
      <c r="CB239" s="32"/>
      <c r="CC239" s="21"/>
      <c r="CD239" s="21"/>
      <c r="CE239" s="32"/>
      <c r="CF239" s="21"/>
      <c r="CG239" s="21"/>
      <c r="CH239" s="32"/>
      <c r="CI239" s="21"/>
      <c r="CJ239" s="21"/>
      <c r="CK239" s="32"/>
      <c r="CL239" s="21"/>
      <c r="CM239" s="21"/>
      <c r="CN239" s="32"/>
      <c r="CO239" s="21"/>
      <c r="CP239" s="21"/>
      <c r="CQ239" s="134">
        <f t="shared" si="11"/>
        <v>0</v>
      </c>
      <c r="CR239" s="135">
        <f t="shared" si="12"/>
        <v>46047</v>
      </c>
      <c r="CS239" s="32">
        <f t="shared" si="13"/>
        <v>46308</v>
      </c>
      <c r="CT239" s="36"/>
      <c r="CU239" s="36"/>
      <c r="CV239" s="32"/>
      <c r="CW239" s="21"/>
      <c r="CX239" s="21"/>
      <c r="CY239" s="21"/>
      <c r="CZ239" s="137" t="str">
        <f t="shared" si="14"/>
        <v>En Ejecución</v>
      </c>
      <c r="DA239" s="35"/>
      <c r="DB239" s="21"/>
      <c r="DC239" s="125"/>
    </row>
    <row r="240" spans="1:107" ht="22.5" customHeight="1">
      <c r="A240" s="10" t="s">
        <v>143</v>
      </c>
      <c r="B240" s="10" t="s">
        <v>144</v>
      </c>
      <c r="C240" s="28">
        <v>45936</v>
      </c>
      <c r="D240" s="24" t="s">
        <v>225</v>
      </c>
      <c r="E240" s="25" t="s">
        <v>705</v>
      </c>
      <c r="F240" s="26" t="s">
        <v>706</v>
      </c>
      <c r="G240" s="10"/>
      <c r="H240" s="24" t="s">
        <v>707</v>
      </c>
      <c r="I240" s="112" t="s">
        <v>743</v>
      </c>
      <c r="J240" s="10">
        <v>2</v>
      </c>
      <c r="K240" s="112" t="s">
        <v>744</v>
      </c>
      <c r="L240" s="65" t="s">
        <v>229</v>
      </c>
      <c r="M240" s="65" t="s">
        <v>745</v>
      </c>
      <c r="N240" s="65" t="s">
        <v>746</v>
      </c>
      <c r="O240" s="10">
        <v>2</v>
      </c>
      <c r="P240" s="65" t="s">
        <v>747</v>
      </c>
      <c r="Q240" s="131"/>
      <c r="R240" s="65" t="s">
        <v>749</v>
      </c>
      <c r="S240" s="28">
        <v>46047</v>
      </c>
      <c r="T240" s="28">
        <v>46301</v>
      </c>
      <c r="U240" s="20"/>
      <c r="V240" s="23">
        <f t="shared" si="10"/>
        <v>46301</v>
      </c>
      <c r="W240" s="32"/>
      <c r="X240" s="21"/>
      <c r="Y240" s="30"/>
      <c r="Z240" s="32"/>
      <c r="AA240" s="21"/>
      <c r="AB240" s="21"/>
      <c r="AC240" s="32"/>
      <c r="AD240" s="21"/>
      <c r="AE240" s="30"/>
      <c r="AF240" s="32"/>
      <c r="AG240" s="21"/>
      <c r="AH240" s="21"/>
      <c r="AI240" s="32"/>
      <c r="AJ240" s="21"/>
      <c r="AK240" s="133"/>
      <c r="AL240" s="32"/>
      <c r="AM240" s="21"/>
      <c r="AN240" s="21"/>
      <c r="AO240" s="32"/>
      <c r="AP240" s="21"/>
      <c r="AQ240" s="133"/>
      <c r="AR240" s="32"/>
      <c r="AS240" s="21"/>
      <c r="AT240" s="21"/>
      <c r="AU240" s="32"/>
      <c r="AV240" s="21"/>
      <c r="AW240" s="133"/>
      <c r="AX240" s="32"/>
      <c r="AY240" s="21"/>
      <c r="AZ240" s="21"/>
      <c r="BA240" s="32"/>
      <c r="BB240" s="21"/>
      <c r="BC240" s="21"/>
      <c r="BD240" s="32"/>
      <c r="BE240" s="21"/>
      <c r="BF240" s="21"/>
      <c r="BG240" s="32"/>
      <c r="BH240" s="21"/>
      <c r="BI240" s="21"/>
      <c r="BJ240" s="32"/>
      <c r="BK240" s="21"/>
      <c r="BL240" s="21"/>
      <c r="BM240" s="32"/>
      <c r="BN240" s="21"/>
      <c r="BO240" s="21"/>
      <c r="BP240" s="32"/>
      <c r="BQ240" s="21"/>
      <c r="BR240" s="21"/>
      <c r="BS240" s="32"/>
      <c r="BT240" s="21"/>
      <c r="BU240" s="21"/>
      <c r="BV240" s="32"/>
      <c r="BW240" s="21"/>
      <c r="BX240" s="21"/>
      <c r="BY240" s="32"/>
      <c r="BZ240" s="21"/>
      <c r="CA240" s="21"/>
      <c r="CB240" s="32"/>
      <c r="CC240" s="21"/>
      <c r="CD240" s="21"/>
      <c r="CE240" s="32"/>
      <c r="CF240" s="21"/>
      <c r="CG240" s="21"/>
      <c r="CH240" s="32"/>
      <c r="CI240" s="21"/>
      <c r="CJ240" s="21"/>
      <c r="CK240" s="32"/>
      <c r="CL240" s="21"/>
      <c r="CM240" s="21"/>
      <c r="CN240" s="32"/>
      <c r="CO240" s="21"/>
      <c r="CP240" s="21"/>
      <c r="CQ240" s="134">
        <f t="shared" si="11"/>
        <v>0</v>
      </c>
      <c r="CR240" s="135">
        <f t="shared" si="12"/>
        <v>46047</v>
      </c>
      <c r="CS240" s="32">
        <f t="shared" si="13"/>
        <v>46308</v>
      </c>
      <c r="CT240" s="36"/>
      <c r="CU240" s="36"/>
      <c r="CV240" s="32"/>
      <c r="CW240" s="21"/>
      <c r="CX240" s="21"/>
      <c r="CY240" s="21"/>
      <c r="CZ240" s="137" t="str">
        <f t="shared" si="14"/>
        <v>En Ejecución</v>
      </c>
      <c r="DA240" s="35"/>
      <c r="DB240" s="21"/>
      <c r="DC240" s="125"/>
    </row>
    <row r="241" spans="1:107" ht="22.5" customHeight="1">
      <c r="A241" s="10" t="s">
        <v>143</v>
      </c>
      <c r="B241" s="10" t="s">
        <v>144</v>
      </c>
      <c r="C241" s="28">
        <v>45936</v>
      </c>
      <c r="D241" s="24" t="s">
        <v>225</v>
      </c>
      <c r="E241" s="25" t="s">
        <v>705</v>
      </c>
      <c r="F241" s="26" t="s">
        <v>706</v>
      </c>
      <c r="G241" s="10"/>
      <c r="H241" s="24" t="s">
        <v>707</v>
      </c>
      <c r="I241" s="112" t="s">
        <v>743</v>
      </c>
      <c r="J241" s="10">
        <v>3</v>
      </c>
      <c r="K241" s="112" t="s">
        <v>744</v>
      </c>
      <c r="L241" s="65" t="s">
        <v>229</v>
      </c>
      <c r="M241" s="65" t="s">
        <v>745</v>
      </c>
      <c r="N241" s="65" t="s">
        <v>746</v>
      </c>
      <c r="O241" s="10">
        <v>2</v>
      </c>
      <c r="P241" s="65" t="s">
        <v>747</v>
      </c>
      <c r="Q241" s="131"/>
      <c r="R241" s="65" t="s">
        <v>750</v>
      </c>
      <c r="S241" s="28">
        <v>46047</v>
      </c>
      <c r="T241" s="28">
        <v>46301</v>
      </c>
      <c r="U241" s="20"/>
      <c r="V241" s="23">
        <f t="shared" si="10"/>
        <v>46301</v>
      </c>
      <c r="W241" s="32"/>
      <c r="X241" s="21"/>
      <c r="Y241" s="30"/>
      <c r="Z241" s="32"/>
      <c r="AA241" s="21"/>
      <c r="AB241" s="21"/>
      <c r="AC241" s="32"/>
      <c r="AD241" s="21"/>
      <c r="AE241" s="30"/>
      <c r="AF241" s="32"/>
      <c r="AG241" s="21"/>
      <c r="AH241" s="21"/>
      <c r="AI241" s="32"/>
      <c r="AJ241" s="21"/>
      <c r="AK241" s="133"/>
      <c r="AL241" s="32"/>
      <c r="AM241" s="21"/>
      <c r="AN241" s="21"/>
      <c r="AO241" s="32"/>
      <c r="AP241" s="21"/>
      <c r="AQ241" s="133"/>
      <c r="AR241" s="32"/>
      <c r="AS241" s="21"/>
      <c r="AT241" s="21"/>
      <c r="AU241" s="32"/>
      <c r="AV241" s="21"/>
      <c r="AW241" s="133"/>
      <c r="AX241" s="32"/>
      <c r="AY241" s="21"/>
      <c r="AZ241" s="21"/>
      <c r="BA241" s="32"/>
      <c r="BB241" s="21"/>
      <c r="BC241" s="21"/>
      <c r="BD241" s="32"/>
      <c r="BE241" s="21"/>
      <c r="BF241" s="21"/>
      <c r="BG241" s="32"/>
      <c r="BH241" s="21"/>
      <c r="BI241" s="21"/>
      <c r="BJ241" s="32"/>
      <c r="BK241" s="21"/>
      <c r="BL241" s="21"/>
      <c r="BM241" s="32"/>
      <c r="BN241" s="21"/>
      <c r="BO241" s="21"/>
      <c r="BP241" s="32"/>
      <c r="BQ241" s="21"/>
      <c r="BR241" s="21"/>
      <c r="BS241" s="32"/>
      <c r="BT241" s="21"/>
      <c r="BU241" s="21"/>
      <c r="BV241" s="32"/>
      <c r="BW241" s="21"/>
      <c r="BX241" s="21"/>
      <c r="BY241" s="32"/>
      <c r="BZ241" s="21"/>
      <c r="CA241" s="21"/>
      <c r="CB241" s="32"/>
      <c r="CC241" s="21"/>
      <c r="CD241" s="21"/>
      <c r="CE241" s="32"/>
      <c r="CF241" s="21"/>
      <c r="CG241" s="21"/>
      <c r="CH241" s="32"/>
      <c r="CI241" s="21"/>
      <c r="CJ241" s="21"/>
      <c r="CK241" s="32"/>
      <c r="CL241" s="21"/>
      <c r="CM241" s="21"/>
      <c r="CN241" s="32"/>
      <c r="CO241" s="21"/>
      <c r="CP241" s="21"/>
      <c r="CQ241" s="134">
        <f t="shared" si="11"/>
        <v>0</v>
      </c>
      <c r="CR241" s="135">
        <f t="shared" si="12"/>
        <v>46047</v>
      </c>
      <c r="CS241" s="32">
        <f t="shared" si="13"/>
        <v>46308</v>
      </c>
      <c r="CT241" s="36"/>
      <c r="CU241" s="36"/>
      <c r="CV241" s="32"/>
      <c r="CW241" s="21"/>
      <c r="CX241" s="21"/>
      <c r="CY241" s="21"/>
      <c r="CZ241" s="137" t="str">
        <f t="shared" si="14"/>
        <v>En Ejecución</v>
      </c>
      <c r="DA241" s="35"/>
      <c r="DB241" s="21"/>
      <c r="DC241" s="125"/>
    </row>
    <row r="242" spans="1:107" ht="22.5" customHeight="1">
      <c r="A242" s="10" t="s">
        <v>143</v>
      </c>
      <c r="B242" s="10" t="s">
        <v>144</v>
      </c>
      <c r="C242" s="28">
        <v>45936</v>
      </c>
      <c r="D242" s="24" t="s">
        <v>225</v>
      </c>
      <c r="E242" s="25" t="s">
        <v>705</v>
      </c>
      <c r="F242" s="26" t="s">
        <v>706</v>
      </c>
      <c r="G242" s="10"/>
      <c r="H242" s="24" t="s">
        <v>707</v>
      </c>
      <c r="I242" s="112" t="s">
        <v>743</v>
      </c>
      <c r="J242" s="10">
        <v>4</v>
      </c>
      <c r="K242" s="112" t="s">
        <v>744</v>
      </c>
      <c r="L242" s="65" t="s">
        <v>229</v>
      </c>
      <c r="M242" s="65" t="s">
        <v>745</v>
      </c>
      <c r="N242" s="65" t="s">
        <v>746</v>
      </c>
      <c r="O242" s="10">
        <v>2</v>
      </c>
      <c r="P242" s="65" t="s">
        <v>747</v>
      </c>
      <c r="Q242" s="131"/>
      <c r="R242" s="65" t="s">
        <v>751</v>
      </c>
      <c r="S242" s="28">
        <v>46047</v>
      </c>
      <c r="T242" s="28">
        <v>46301</v>
      </c>
      <c r="U242" s="20"/>
      <c r="V242" s="23">
        <f t="shared" si="10"/>
        <v>46301</v>
      </c>
      <c r="W242" s="32"/>
      <c r="X242" s="21"/>
      <c r="Y242" s="30"/>
      <c r="Z242" s="32"/>
      <c r="AA242" s="21"/>
      <c r="AB242" s="21"/>
      <c r="AC242" s="32"/>
      <c r="AD242" s="21"/>
      <c r="AE242" s="30"/>
      <c r="AF242" s="32"/>
      <c r="AG242" s="21"/>
      <c r="AH242" s="21"/>
      <c r="AI242" s="32"/>
      <c r="AJ242" s="21"/>
      <c r="AK242" s="133"/>
      <c r="AL242" s="32"/>
      <c r="AM242" s="21"/>
      <c r="AN242" s="21"/>
      <c r="AO242" s="32"/>
      <c r="AP242" s="21"/>
      <c r="AQ242" s="133"/>
      <c r="AR242" s="32"/>
      <c r="AS242" s="21"/>
      <c r="AT242" s="21"/>
      <c r="AU242" s="32"/>
      <c r="AV242" s="21"/>
      <c r="AW242" s="133"/>
      <c r="AX242" s="32"/>
      <c r="AY242" s="21"/>
      <c r="AZ242" s="21"/>
      <c r="BA242" s="32"/>
      <c r="BB242" s="21"/>
      <c r="BC242" s="21"/>
      <c r="BD242" s="32"/>
      <c r="BE242" s="21"/>
      <c r="BF242" s="21"/>
      <c r="BG242" s="32"/>
      <c r="BH242" s="21"/>
      <c r="BI242" s="21"/>
      <c r="BJ242" s="32"/>
      <c r="BK242" s="21"/>
      <c r="BL242" s="21"/>
      <c r="BM242" s="32"/>
      <c r="BN242" s="21"/>
      <c r="BO242" s="21"/>
      <c r="BP242" s="32"/>
      <c r="BQ242" s="21"/>
      <c r="BR242" s="21"/>
      <c r="BS242" s="32"/>
      <c r="BT242" s="21"/>
      <c r="BU242" s="21"/>
      <c r="BV242" s="32"/>
      <c r="BW242" s="21"/>
      <c r="BX242" s="21"/>
      <c r="BY242" s="32"/>
      <c r="BZ242" s="21"/>
      <c r="CA242" s="21"/>
      <c r="CB242" s="32"/>
      <c r="CC242" s="21"/>
      <c r="CD242" s="21"/>
      <c r="CE242" s="32"/>
      <c r="CF242" s="21"/>
      <c r="CG242" s="21"/>
      <c r="CH242" s="32"/>
      <c r="CI242" s="21"/>
      <c r="CJ242" s="21"/>
      <c r="CK242" s="32"/>
      <c r="CL242" s="21"/>
      <c r="CM242" s="21"/>
      <c r="CN242" s="32"/>
      <c r="CO242" s="21"/>
      <c r="CP242" s="21"/>
      <c r="CQ242" s="134">
        <f t="shared" si="11"/>
        <v>0</v>
      </c>
      <c r="CR242" s="135">
        <f t="shared" si="12"/>
        <v>46047</v>
      </c>
      <c r="CS242" s="32">
        <f t="shared" si="13"/>
        <v>46308</v>
      </c>
      <c r="CT242" s="36"/>
      <c r="CU242" s="36"/>
      <c r="CV242" s="32"/>
      <c r="CW242" s="21"/>
      <c r="CX242" s="21"/>
      <c r="CY242" s="21"/>
      <c r="CZ242" s="137" t="str">
        <f t="shared" si="14"/>
        <v>En Ejecución</v>
      </c>
      <c r="DA242" s="35"/>
      <c r="DB242" s="21"/>
      <c r="DC242" s="125"/>
    </row>
    <row r="243" spans="1:107" ht="22.5" customHeight="1">
      <c r="A243" s="10" t="s">
        <v>143</v>
      </c>
      <c r="B243" s="10" t="s">
        <v>144</v>
      </c>
      <c r="C243" s="28">
        <v>45936</v>
      </c>
      <c r="D243" s="24" t="s">
        <v>225</v>
      </c>
      <c r="E243" s="25" t="s">
        <v>705</v>
      </c>
      <c r="F243" s="26" t="s">
        <v>706</v>
      </c>
      <c r="G243" s="10"/>
      <c r="H243" s="24" t="s">
        <v>707</v>
      </c>
      <c r="I243" s="112" t="s">
        <v>743</v>
      </c>
      <c r="J243" s="10">
        <v>5</v>
      </c>
      <c r="K243" s="112" t="s">
        <v>744</v>
      </c>
      <c r="L243" s="65" t="s">
        <v>229</v>
      </c>
      <c r="M243" s="65" t="s">
        <v>745</v>
      </c>
      <c r="N243" s="65" t="s">
        <v>746</v>
      </c>
      <c r="O243" s="10">
        <v>2</v>
      </c>
      <c r="P243" s="65" t="s">
        <v>747</v>
      </c>
      <c r="Q243" s="131"/>
      <c r="R243" s="65" t="s">
        <v>332</v>
      </c>
      <c r="S243" s="28">
        <v>46047</v>
      </c>
      <c r="T243" s="28">
        <v>46301</v>
      </c>
      <c r="U243" s="20"/>
      <c r="V243" s="23">
        <f t="shared" si="10"/>
        <v>46301</v>
      </c>
      <c r="W243" s="32"/>
      <c r="X243" s="21"/>
      <c r="Y243" s="30"/>
      <c r="Z243" s="32"/>
      <c r="AA243" s="21"/>
      <c r="AB243" s="21"/>
      <c r="AC243" s="32"/>
      <c r="AD243" s="21"/>
      <c r="AE243" s="30"/>
      <c r="AF243" s="32"/>
      <c r="AG243" s="21"/>
      <c r="AH243" s="21"/>
      <c r="AI243" s="32"/>
      <c r="AJ243" s="21"/>
      <c r="AK243" s="133"/>
      <c r="AL243" s="32"/>
      <c r="AM243" s="21"/>
      <c r="AN243" s="21"/>
      <c r="AO243" s="32"/>
      <c r="AP243" s="21"/>
      <c r="AQ243" s="133"/>
      <c r="AR243" s="32"/>
      <c r="AS243" s="21"/>
      <c r="AT243" s="21"/>
      <c r="AU243" s="32"/>
      <c r="AV243" s="21"/>
      <c r="AW243" s="133"/>
      <c r="AX243" s="32"/>
      <c r="AY243" s="21"/>
      <c r="AZ243" s="21"/>
      <c r="BA243" s="32"/>
      <c r="BB243" s="21"/>
      <c r="BC243" s="21"/>
      <c r="BD243" s="32"/>
      <c r="BE243" s="21"/>
      <c r="BF243" s="21"/>
      <c r="BG243" s="32"/>
      <c r="BH243" s="21"/>
      <c r="BI243" s="21"/>
      <c r="BJ243" s="32"/>
      <c r="BK243" s="21"/>
      <c r="BL243" s="21"/>
      <c r="BM243" s="32"/>
      <c r="BN243" s="21"/>
      <c r="BO243" s="21"/>
      <c r="BP243" s="32"/>
      <c r="BQ243" s="21"/>
      <c r="BR243" s="21"/>
      <c r="BS243" s="32"/>
      <c r="BT243" s="21"/>
      <c r="BU243" s="21"/>
      <c r="BV243" s="32"/>
      <c r="BW243" s="21"/>
      <c r="BX243" s="21"/>
      <c r="BY243" s="32"/>
      <c r="BZ243" s="21"/>
      <c r="CA243" s="21"/>
      <c r="CB243" s="32"/>
      <c r="CC243" s="21"/>
      <c r="CD243" s="21"/>
      <c r="CE243" s="32"/>
      <c r="CF243" s="21"/>
      <c r="CG243" s="21"/>
      <c r="CH243" s="32"/>
      <c r="CI243" s="21"/>
      <c r="CJ243" s="21"/>
      <c r="CK243" s="32"/>
      <c r="CL243" s="21"/>
      <c r="CM243" s="21"/>
      <c r="CN243" s="32"/>
      <c r="CO243" s="21"/>
      <c r="CP243" s="21"/>
      <c r="CQ243" s="134">
        <f t="shared" si="11"/>
        <v>0</v>
      </c>
      <c r="CR243" s="135">
        <f t="shared" si="12"/>
        <v>46047</v>
      </c>
      <c r="CS243" s="32">
        <f t="shared" si="13"/>
        <v>46308</v>
      </c>
      <c r="CT243" s="36"/>
      <c r="CU243" s="36"/>
      <c r="CV243" s="32"/>
      <c r="CW243" s="21"/>
      <c r="CX243" s="21"/>
      <c r="CY243" s="21"/>
      <c r="CZ243" s="137" t="str">
        <f t="shared" si="14"/>
        <v>En Ejecución</v>
      </c>
      <c r="DA243" s="35"/>
      <c r="DB243" s="21"/>
      <c r="DC243" s="125"/>
    </row>
    <row r="244" spans="1:107" ht="22.5" customHeight="1">
      <c r="A244" s="10" t="s">
        <v>143</v>
      </c>
      <c r="B244" s="10" t="s">
        <v>144</v>
      </c>
      <c r="C244" s="28">
        <v>45936</v>
      </c>
      <c r="D244" s="24" t="s">
        <v>225</v>
      </c>
      <c r="E244" s="25" t="s">
        <v>705</v>
      </c>
      <c r="F244" s="26" t="s">
        <v>706</v>
      </c>
      <c r="G244" s="10"/>
      <c r="H244" s="24" t="s">
        <v>707</v>
      </c>
      <c r="I244" s="112" t="s">
        <v>743</v>
      </c>
      <c r="J244" s="10">
        <v>6</v>
      </c>
      <c r="K244" s="112" t="s">
        <v>744</v>
      </c>
      <c r="L244" s="65" t="s">
        <v>229</v>
      </c>
      <c r="M244" s="65" t="s">
        <v>745</v>
      </c>
      <c r="N244" s="65" t="s">
        <v>746</v>
      </c>
      <c r="O244" s="10">
        <v>2</v>
      </c>
      <c r="P244" s="65" t="s">
        <v>747</v>
      </c>
      <c r="Q244" s="131"/>
      <c r="R244" s="65" t="s">
        <v>752</v>
      </c>
      <c r="S244" s="28">
        <v>46047</v>
      </c>
      <c r="T244" s="28">
        <v>46301</v>
      </c>
      <c r="U244" s="20"/>
      <c r="V244" s="23">
        <f t="shared" si="10"/>
        <v>46301</v>
      </c>
      <c r="W244" s="32"/>
      <c r="X244" s="21"/>
      <c r="Y244" s="30"/>
      <c r="Z244" s="32"/>
      <c r="AA244" s="21"/>
      <c r="AB244" s="21"/>
      <c r="AC244" s="32"/>
      <c r="AD244" s="21"/>
      <c r="AE244" s="30"/>
      <c r="AF244" s="32"/>
      <c r="AG244" s="21"/>
      <c r="AH244" s="21"/>
      <c r="AI244" s="32"/>
      <c r="AJ244" s="21"/>
      <c r="AK244" s="133"/>
      <c r="AL244" s="32"/>
      <c r="AM244" s="21"/>
      <c r="AN244" s="21"/>
      <c r="AO244" s="32"/>
      <c r="AP244" s="21"/>
      <c r="AQ244" s="133"/>
      <c r="AR244" s="32"/>
      <c r="AS244" s="21"/>
      <c r="AT244" s="21"/>
      <c r="AU244" s="32"/>
      <c r="AV244" s="21"/>
      <c r="AW244" s="133"/>
      <c r="AX244" s="32"/>
      <c r="AY244" s="21"/>
      <c r="AZ244" s="21"/>
      <c r="BA244" s="32"/>
      <c r="BB244" s="21"/>
      <c r="BC244" s="21"/>
      <c r="BD244" s="32"/>
      <c r="BE244" s="21"/>
      <c r="BF244" s="21"/>
      <c r="BG244" s="32"/>
      <c r="BH244" s="21"/>
      <c r="BI244" s="21"/>
      <c r="BJ244" s="32"/>
      <c r="BK244" s="21"/>
      <c r="BL244" s="21"/>
      <c r="BM244" s="32"/>
      <c r="BN244" s="21"/>
      <c r="BO244" s="21"/>
      <c r="BP244" s="32"/>
      <c r="BQ244" s="21"/>
      <c r="BR244" s="21"/>
      <c r="BS244" s="32"/>
      <c r="BT244" s="21"/>
      <c r="BU244" s="21"/>
      <c r="BV244" s="32"/>
      <c r="BW244" s="21"/>
      <c r="BX244" s="21"/>
      <c r="BY244" s="32"/>
      <c r="BZ244" s="21"/>
      <c r="CA244" s="21"/>
      <c r="CB244" s="32"/>
      <c r="CC244" s="21"/>
      <c r="CD244" s="21"/>
      <c r="CE244" s="32"/>
      <c r="CF244" s="21"/>
      <c r="CG244" s="21"/>
      <c r="CH244" s="32"/>
      <c r="CI244" s="21"/>
      <c r="CJ244" s="21"/>
      <c r="CK244" s="32"/>
      <c r="CL244" s="21"/>
      <c r="CM244" s="21"/>
      <c r="CN244" s="32"/>
      <c r="CO244" s="21"/>
      <c r="CP244" s="21"/>
      <c r="CQ244" s="134">
        <f t="shared" si="11"/>
        <v>0</v>
      </c>
      <c r="CR244" s="135">
        <f t="shared" si="12"/>
        <v>46047</v>
      </c>
      <c r="CS244" s="32">
        <f t="shared" si="13"/>
        <v>46308</v>
      </c>
      <c r="CT244" s="36"/>
      <c r="CU244" s="36"/>
      <c r="CV244" s="32"/>
      <c r="CW244" s="21"/>
      <c r="CX244" s="21"/>
      <c r="CY244" s="21"/>
      <c r="CZ244" s="137" t="str">
        <f t="shared" si="14"/>
        <v>En Ejecución</v>
      </c>
      <c r="DA244" s="35"/>
      <c r="DB244" s="21"/>
      <c r="DC244" s="125"/>
    </row>
    <row r="245" spans="1:107" ht="22.5" customHeight="1">
      <c r="A245" s="10" t="s">
        <v>143</v>
      </c>
      <c r="B245" s="10" t="s">
        <v>144</v>
      </c>
      <c r="C245" s="28">
        <v>45936</v>
      </c>
      <c r="D245" s="24" t="s">
        <v>225</v>
      </c>
      <c r="E245" s="25" t="s">
        <v>705</v>
      </c>
      <c r="F245" s="26" t="s">
        <v>706</v>
      </c>
      <c r="G245" s="10"/>
      <c r="H245" s="24" t="s">
        <v>707</v>
      </c>
      <c r="I245" s="112" t="s">
        <v>743</v>
      </c>
      <c r="J245" s="10">
        <v>7</v>
      </c>
      <c r="K245" s="112" t="s">
        <v>744</v>
      </c>
      <c r="L245" s="65" t="s">
        <v>229</v>
      </c>
      <c r="M245" s="65" t="s">
        <v>745</v>
      </c>
      <c r="N245" s="65" t="s">
        <v>746</v>
      </c>
      <c r="O245" s="10">
        <v>2</v>
      </c>
      <c r="P245" s="65" t="s">
        <v>747</v>
      </c>
      <c r="Q245" s="131"/>
      <c r="R245" s="65" t="s">
        <v>342</v>
      </c>
      <c r="S245" s="28">
        <v>46047</v>
      </c>
      <c r="T245" s="28">
        <v>46301</v>
      </c>
      <c r="U245" s="20"/>
      <c r="V245" s="23">
        <f t="shared" si="10"/>
        <v>46301</v>
      </c>
      <c r="W245" s="32"/>
      <c r="X245" s="21"/>
      <c r="Y245" s="30"/>
      <c r="Z245" s="32"/>
      <c r="AA245" s="21"/>
      <c r="AB245" s="21"/>
      <c r="AC245" s="32"/>
      <c r="AD245" s="21"/>
      <c r="AE245" s="30"/>
      <c r="AF245" s="32"/>
      <c r="AG245" s="21"/>
      <c r="AH245" s="21"/>
      <c r="AI245" s="32"/>
      <c r="AJ245" s="21"/>
      <c r="AK245" s="133"/>
      <c r="AL245" s="32"/>
      <c r="AM245" s="21"/>
      <c r="AN245" s="21"/>
      <c r="AO245" s="32"/>
      <c r="AP245" s="21"/>
      <c r="AQ245" s="133"/>
      <c r="AR245" s="32"/>
      <c r="AS245" s="21"/>
      <c r="AT245" s="21"/>
      <c r="AU245" s="32"/>
      <c r="AV245" s="21"/>
      <c r="AW245" s="133"/>
      <c r="AX245" s="32"/>
      <c r="AY245" s="21"/>
      <c r="AZ245" s="21"/>
      <c r="BA245" s="32"/>
      <c r="BB245" s="21"/>
      <c r="BC245" s="21"/>
      <c r="BD245" s="32"/>
      <c r="BE245" s="21"/>
      <c r="BF245" s="21"/>
      <c r="BG245" s="32"/>
      <c r="BH245" s="21"/>
      <c r="BI245" s="21"/>
      <c r="BJ245" s="32"/>
      <c r="BK245" s="21"/>
      <c r="BL245" s="21"/>
      <c r="BM245" s="32"/>
      <c r="BN245" s="21"/>
      <c r="BO245" s="21"/>
      <c r="BP245" s="32"/>
      <c r="BQ245" s="21"/>
      <c r="BR245" s="21"/>
      <c r="BS245" s="32"/>
      <c r="BT245" s="21"/>
      <c r="BU245" s="21"/>
      <c r="BV245" s="32"/>
      <c r="BW245" s="21"/>
      <c r="BX245" s="21"/>
      <c r="BY245" s="32"/>
      <c r="BZ245" s="21"/>
      <c r="CA245" s="21"/>
      <c r="CB245" s="32"/>
      <c r="CC245" s="21"/>
      <c r="CD245" s="21"/>
      <c r="CE245" s="32"/>
      <c r="CF245" s="21"/>
      <c r="CG245" s="21"/>
      <c r="CH245" s="32"/>
      <c r="CI245" s="21"/>
      <c r="CJ245" s="21"/>
      <c r="CK245" s="32"/>
      <c r="CL245" s="21"/>
      <c r="CM245" s="21"/>
      <c r="CN245" s="32"/>
      <c r="CO245" s="21"/>
      <c r="CP245" s="21"/>
      <c r="CQ245" s="134">
        <f t="shared" si="11"/>
        <v>0</v>
      </c>
      <c r="CR245" s="135">
        <f t="shared" si="12"/>
        <v>46047</v>
      </c>
      <c r="CS245" s="32">
        <f t="shared" si="13"/>
        <v>46308</v>
      </c>
      <c r="CT245" s="36"/>
      <c r="CU245" s="36"/>
      <c r="CV245" s="32"/>
      <c r="CW245" s="21"/>
      <c r="CX245" s="21"/>
      <c r="CY245" s="21"/>
      <c r="CZ245" s="137" t="str">
        <f t="shared" si="14"/>
        <v>En Ejecución</v>
      </c>
      <c r="DA245" s="35"/>
      <c r="DB245" s="21"/>
      <c r="DC245" s="125"/>
    </row>
    <row r="246" spans="1:107" ht="22.5" customHeight="1">
      <c r="A246" s="10" t="s">
        <v>143</v>
      </c>
      <c r="B246" s="10" t="s">
        <v>144</v>
      </c>
      <c r="C246" s="28">
        <v>45936</v>
      </c>
      <c r="D246" s="24" t="s">
        <v>225</v>
      </c>
      <c r="E246" s="25" t="s">
        <v>705</v>
      </c>
      <c r="F246" s="26" t="s">
        <v>706</v>
      </c>
      <c r="G246" s="10"/>
      <c r="H246" s="24" t="s">
        <v>707</v>
      </c>
      <c r="I246" s="112" t="s">
        <v>743</v>
      </c>
      <c r="J246" s="10">
        <v>8</v>
      </c>
      <c r="K246" s="112" t="s">
        <v>744</v>
      </c>
      <c r="L246" s="65" t="s">
        <v>229</v>
      </c>
      <c r="M246" s="65" t="s">
        <v>745</v>
      </c>
      <c r="N246" s="65" t="s">
        <v>746</v>
      </c>
      <c r="O246" s="10">
        <v>2</v>
      </c>
      <c r="P246" s="65" t="s">
        <v>747</v>
      </c>
      <c r="Q246" s="131"/>
      <c r="R246" s="65" t="s">
        <v>387</v>
      </c>
      <c r="S246" s="28">
        <v>46047</v>
      </c>
      <c r="T246" s="28">
        <v>46301</v>
      </c>
      <c r="U246" s="20"/>
      <c r="V246" s="23">
        <f t="shared" si="10"/>
        <v>46301</v>
      </c>
      <c r="W246" s="32"/>
      <c r="X246" s="21"/>
      <c r="Y246" s="30"/>
      <c r="Z246" s="32"/>
      <c r="AA246" s="21"/>
      <c r="AB246" s="21"/>
      <c r="AC246" s="32"/>
      <c r="AD246" s="21"/>
      <c r="AE246" s="30"/>
      <c r="AF246" s="32"/>
      <c r="AG246" s="21"/>
      <c r="AH246" s="21"/>
      <c r="AI246" s="32"/>
      <c r="AJ246" s="21"/>
      <c r="AK246" s="133"/>
      <c r="AL246" s="32"/>
      <c r="AM246" s="21"/>
      <c r="AN246" s="21"/>
      <c r="AO246" s="32"/>
      <c r="AP246" s="21"/>
      <c r="AQ246" s="133"/>
      <c r="AR246" s="32"/>
      <c r="AS246" s="21"/>
      <c r="AT246" s="21"/>
      <c r="AU246" s="32"/>
      <c r="AV246" s="21"/>
      <c r="AW246" s="133"/>
      <c r="AX246" s="32"/>
      <c r="AY246" s="21"/>
      <c r="AZ246" s="21"/>
      <c r="BA246" s="32"/>
      <c r="BB246" s="21"/>
      <c r="BC246" s="21"/>
      <c r="BD246" s="32"/>
      <c r="BE246" s="21"/>
      <c r="BF246" s="21"/>
      <c r="BG246" s="32"/>
      <c r="BH246" s="21"/>
      <c r="BI246" s="21"/>
      <c r="BJ246" s="32"/>
      <c r="BK246" s="21"/>
      <c r="BL246" s="21"/>
      <c r="BM246" s="32"/>
      <c r="BN246" s="21"/>
      <c r="BO246" s="21"/>
      <c r="BP246" s="32"/>
      <c r="BQ246" s="21"/>
      <c r="BR246" s="21"/>
      <c r="BS246" s="32"/>
      <c r="BT246" s="21"/>
      <c r="BU246" s="21"/>
      <c r="BV246" s="32"/>
      <c r="BW246" s="21"/>
      <c r="BX246" s="21"/>
      <c r="BY246" s="32"/>
      <c r="BZ246" s="21"/>
      <c r="CA246" s="21"/>
      <c r="CB246" s="32"/>
      <c r="CC246" s="21"/>
      <c r="CD246" s="21"/>
      <c r="CE246" s="32"/>
      <c r="CF246" s="21"/>
      <c r="CG246" s="21"/>
      <c r="CH246" s="32"/>
      <c r="CI246" s="21"/>
      <c r="CJ246" s="21"/>
      <c r="CK246" s="32"/>
      <c r="CL246" s="21"/>
      <c r="CM246" s="21"/>
      <c r="CN246" s="32"/>
      <c r="CO246" s="21"/>
      <c r="CP246" s="21"/>
      <c r="CQ246" s="134">
        <f t="shared" si="11"/>
        <v>0</v>
      </c>
      <c r="CR246" s="135">
        <f t="shared" si="12"/>
        <v>46047</v>
      </c>
      <c r="CS246" s="32">
        <f t="shared" si="13"/>
        <v>46308</v>
      </c>
      <c r="CT246" s="36"/>
      <c r="CU246" s="36"/>
      <c r="CV246" s="32"/>
      <c r="CW246" s="21"/>
      <c r="CX246" s="21"/>
      <c r="CY246" s="21"/>
      <c r="CZ246" s="137" t="str">
        <f t="shared" si="14"/>
        <v>En Ejecución</v>
      </c>
      <c r="DA246" s="35"/>
      <c r="DB246" s="21"/>
      <c r="DC246" s="125"/>
    </row>
    <row r="247" spans="1:107" ht="22.5" customHeight="1">
      <c r="A247" s="10" t="s">
        <v>143</v>
      </c>
      <c r="B247" s="10" t="s">
        <v>144</v>
      </c>
      <c r="C247" s="28">
        <v>45936</v>
      </c>
      <c r="D247" s="24" t="s">
        <v>225</v>
      </c>
      <c r="E247" s="25" t="s">
        <v>705</v>
      </c>
      <c r="F247" s="26" t="s">
        <v>706</v>
      </c>
      <c r="G247" s="10"/>
      <c r="H247" s="24" t="s">
        <v>707</v>
      </c>
      <c r="I247" s="112" t="s">
        <v>743</v>
      </c>
      <c r="J247" s="10">
        <v>9</v>
      </c>
      <c r="K247" s="112" t="s">
        <v>744</v>
      </c>
      <c r="L247" s="65" t="s">
        <v>229</v>
      </c>
      <c r="M247" s="65" t="s">
        <v>745</v>
      </c>
      <c r="N247" s="65" t="s">
        <v>746</v>
      </c>
      <c r="O247" s="10">
        <v>2</v>
      </c>
      <c r="P247" s="65" t="s">
        <v>747</v>
      </c>
      <c r="Q247" s="131"/>
      <c r="R247" s="65" t="s">
        <v>319</v>
      </c>
      <c r="S247" s="28">
        <v>46047</v>
      </c>
      <c r="T247" s="28">
        <v>46301</v>
      </c>
      <c r="U247" s="20"/>
      <c r="V247" s="23">
        <f t="shared" si="10"/>
        <v>46301</v>
      </c>
      <c r="W247" s="32"/>
      <c r="X247" s="21"/>
      <c r="Y247" s="30"/>
      <c r="Z247" s="32"/>
      <c r="AA247" s="21"/>
      <c r="AB247" s="21"/>
      <c r="AC247" s="32"/>
      <c r="AD247" s="21"/>
      <c r="AE247" s="30"/>
      <c r="AF247" s="32"/>
      <c r="AG247" s="21"/>
      <c r="AH247" s="21"/>
      <c r="AI247" s="32"/>
      <c r="AJ247" s="21"/>
      <c r="AK247" s="133"/>
      <c r="AL247" s="32"/>
      <c r="AM247" s="21"/>
      <c r="AN247" s="21"/>
      <c r="AO247" s="32"/>
      <c r="AP247" s="21"/>
      <c r="AQ247" s="133"/>
      <c r="AR247" s="32"/>
      <c r="AS247" s="21"/>
      <c r="AT247" s="21"/>
      <c r="AU247" s="32"/>
      <c r="AV247" s="21"/>
      <c r="AW247" s="133"/>
      <c r="AX247" s="32"/>
      <c r="AY247" s="21"/>
      <c r="AZ247" s="21"/>
      <c r="BA247" s="32"/>
      <c r="BB247" s="21"/>
      <c r="BC247" s="21"/>
      <c r="BD247" s="32"/>
      <c r="BE247" s="21"/>
      <c r="BF247" s="21"/>
      <c r="BG247" s="32"/>
      <c r="BH247" s="21"/>
      <c r="BI247" s="21"/>
      <c r="BJ247" s="32"/>
      <c r="BK247" s="21"/>
      <c r="BL247" s="21"/>
      <c r="BM247" s="32"/>
      <c r="BN247" s="21"/>
      <c r="BO247" s="21"/>
      <c r="BP247" s="32"/>
      <c r="BQ247" s="21"/>
      <c r="BR247" s="21"/>
      <c r="BS247" s="32"/>
      <c r="BT247" s="21"/>
      <c r="BU247" s="21"/>
      <c r="BV247" s="32"/>
      <c r="BW247" s="21"/>
      <c r="BX247" s="21"/>
      <c r="BY247" s="32"/>
      <c r="BZ247" s="21"/>
      <c r="CA247" s="21"/>
      <c r="CB247" s="32"/>
      <c r="CC247" s="21"/>
      <c r="CD247" s="21"/>
      <c r="CE247" s="32"/>
      <c r="CF247" s="21"/>
      <c r="CG247" s="21"/>
      <c r="CH247" s="32"/>
      <c r="CI247" s="21"/>
      <c r="CJ247" s="21"/>
      <c r="CK247" s="32"/>
      <c r="CL247" s="21"/>
      <c r="CM247" s="21"/>
      <c r="CN247" s="32"/>
      <c r="CO247" s="21"/>
      <c r="CP247" s="21"/>
      <c r="CQ247" s="134">
        <f t="shared" si="11"/>
        <v>0</v>
      </c>
      <c r="CR247" s="135">
        <f t="shared" si="12"/>
        <v>46047</v>
      </c>
      <c r="CS247" s="32">
        <f t="shared" si="13"/>
        <v>46308</v>
      </c>
      <c r="CT247" s="36"/>
      <c r="CU247" s="36"/>
      <c r="CV247" s="32"/>
      <c r="CW247" s="21"/>
      <c r="CX247" s="21"/>
      <c r="CY247" s="21"/>
      <c r="CZ247" s="137" t="str">
        <f t="shared" si="14"/>
        <v>En Ejecución</v>
      </c>
      <c r="DA247" s="35"/>
      <c r="DB247" s="21"/>
      <c r="DC247" s="125"/>
    </row>
    <row r="248" spans="1:107" ht="22.5" customHeight="1">
      <c r="A248" s="10" t="s">
        <v>143</v>
      </c>
      <c r="B248" s="10" t="s">
        <v>144</v>
      </c>
      <c r="C248" s="28">
        <v>45936</v>
      </c>
      <c r="D248" s="24" t="s">
        <v>225</v>
      </c>
      <c r="E248" s="25" t="s">
        <v>705</v>
      </c>
      <c r="F248" s="26" t="s">
        <v>706</v>
      </c>
      <c r="G248" s="10"/>
      <c r="H248" s="24" t="s">
        <v>707</v>
      </c>
      <c r="I248" s="112" t="s">
        <v>743</v>
      </c>
      <c r="J248" s="10">
        <v>10</v>
      </c>
      <c r="K248" s="112" t="s">
        <v>744</v>
      </c>
      <c r="L248" s="65" t="s">
        <v>229</v>
      </c>
      <c r="M248" s="65" t="s">
        <v>745</v>
      </c>
      <c r="N248" s="65" t="s">
        <v>746</v>
      </c>
      <c r="O248" s="10">
        <v>2</v>
      </c>
      <c r="P248" s="65" t="s">
        <v>747</v>
      </c>
      <c r="Q248" s="131"/>
      <c r="R248" s="65" t="s">
        <v>601</v>
      </c>
      <c r="S248" s="28">
        <v>46047</v>
      </c>
      <c r="T248" s="28">
        <v>46301</v>
      </c>
      <c r="U248" s="20"/>
      <c r="V248" s="23">
        <f t="shared" si="10"/>
        <v>46301</v>
      </c>
      <c r="W248" s="32"/>
      <c r="X248" s="21"/>
      <c r="Y248" s="30"/>
      <c r="Z248" s="32"/>
      <c r="AA248" s="21"/>
      <c r="AB248" s="21"/>
      <c r="AC248" s="32"/>
      <c r="AD248" s="21"/>
      <c r="AE248" s="30"/>
      <c r="AF248" s="32"/>
      <c r="AG248" s="21"/>
      <c r="AH248" s="21"/>
      <c r="AI248" s="32"/>
      <c r="AJ248" s="21"/>
      <c r="AK248" s="133"/>
      <c r="AL248" s="32"/>
      <c r="AM248" s="21"/>
      <c r="AN248" s="21"/>
      <c r="AO248" s="32"/>
      <c r="AP248" s="21"/>
      <c r="AQ248" s="133"/>
      <c r="AR248" s="32"/>
      <c r="AS248" s="21"/>
      <c r="AT248" s="21"/>
      <c r="AU248" s="32"/>
      <c r="AV248" s="21"/>
      <c r="AW248" s="133"/>
      <c r="AX248" s="32"/>
      <c r="AY248" s="21"/>
      <c r="AZ248" s="21"/>
      <c r="BA248" s="32"/>
      <c r="BB248" s="21"/>
      <c r="BC248" s="21"/>
      <c r="BD248" s="32"/>
      <c r="BE248" s="21"/>
      <c r="BF248" s="21"/>
      <c r="BG248" s="32"/>
      <c r="BH248" s="21"/>
      <c r="BI248" s="21"/>
      <c r="BJ248" s="32"/>
      <c r="BK248" s="21"/>
      <c r="BL248" s="21"/>
      <c r="BM248" s="32"/>
      <c r="BN248" s="21"/>
      <c r="BO248" s="21"/>
      <c r="BP248" s="32"/>
      <c r="BQ248" s="21"/>
      <c r="BR248" s="21"/>
      <c r="BS248" s="32"/>
      <c r="BT248" s="21"/>
      <c r="BU248" s="21"/>
      <c r="BV248" s="32"/>
      <c r="BW248" s="21"/>
      <c r="BX248" s="21"/>
      <c r="BY248" s="32"/>
      <c r="BZ248" s="21"/>
      <c r="CA248" s="21"/>
      <c r="CB248" s="32"/>
      <c r="CC248" s="21"/>
      <c r="CD248" s="21"/>
      <c r="CE248" s="32"/>
      <c r="CF248" s="21"/>
      <c r="CG248" s="21"/>
      <c r="CH248" s="32"/>
      <c r="CI248" s="21"/>
      <c r="CJ248" s="21"/>
      <c r="CK248" s="32"/>
      <c r="CL248" s="21"/>
      <c r="CM248" s="21"/>
      <c r="CN248" s="32"/>
      <c r="CO248" s="21"/>
      <c r="CP248" s="21"/>
      <c r="CQ248" s="134">
        <f t="shared" si="11"/>
        <v>0</v>
      </c>
      <c r="CR248" s="135">
        <f t="shared" si="12"/>
        <v>46047</v>
      </c>
      <c r="CS248" s="32">
        <f t="shared" si="13"/>
        <v>46308</v>
      </c>
      <c r="CT248" s="36"/>
      <c r="CU248" s="36"/>
      <c r="CV248" s="32"/>
      <c r="CW248" s="21"/>
      <c r="CX248" s="21"/>
      <c r="CY248" s="21"/>
      <c r="CZ248" s="137" t="str">
        <f t="shared" si="14"/>
        <v>En Ejecución</v>
      </c>
      <c r="DA248" s="35"/>
      <c r="DB248" s="21"/>
      <c r="DC248" s="125"/>
    </row>
    <row r="249" spans="1:107" ht="22.5" customHeight="1">
      <c r="A249" s="10" t="s">
        <v>143</v>
      </c>
      <c r="B249" s="10" t="s">
        <v>144</v>
      </c>
      <c r="C249" s="28">
        <v>45936</v>
      </c>
      <c r="D249" s="24" t="s">
        <v>225</v>
      </c>
      <c r="E249" s="25" t="s">
        <v>705</v>
      </c>
      <c r="F249" s="26" t="s">
        <v>706</v>
      </c>
      <c r="G249" s="10"/>
      <c r="H249" s="24" t="s">
        <v>707</v>
      </c>
      <c r="I249" s="112" t="s">
        <v>743</v>
      </c>
      <c r="J249" s="10">
        <v>11</v>
      </c>
      <c r="K249" s="112" t="s">
        <v>744</v>
      </c>
      <c r="L249" s="65" t="s">
        <v>229</v>
      </c>
      <c r="M249" s="65" t="s">
        <v>745</v>
      </c>
      <c r="N249" s="65" t="s">
        <v>746</v>
      </c>
      <c r="O249" s="10">
        <v>2</v>
      </c>
      <c r="P249" s="65" t="s">
        <v>747</v>
      </c>
      <c r="Q249" s="131"/>
      <c r="R249" s="65" t="s">
        <v>753</v>
      </c>
      <c r="S249" s="28">
        <v>46047</v>
      </c>
      <c r="T249" s="28">
        <v>46301</v>
      </c>
      <c r="U249" s="20"/>
      <c r="V249" s="23">
        <f t="shared" si="10"/>
        <v>46301</v>
      </c>
      <c r="W249" s="32"/>
      <c r="X249" s="21"/>
      <c r="Y249" s="30"/>
      <c r="Z249" s="32"/>
      <c r="AA249" s="21"/>
      <c r="AB249" s="21"/>
      <c r="AC249" s="32"/>
      <c r="AD249" s="21"/>
      <c r="AE249" s="30"/>
      <c r="AF249" s="32"/>
      <c r="AG249" s="21"/>
      <c r="AH249" s="21"/>
      <c r="AI249" s="32"/>
      <c r="AJ249" s="21"/>
      <c r="AK249" s="133"/>
      <c r="AL249" s="32"/>
      <c r="AM249" s="21"/>
      <c r="AN249" s="21"/>
      <c r="AO249" s="32"/>
      <c r="AP249" s="21"/>
      <c r="AQ249" s="133"/>
      <c r="AR249" s="32"/>
      <c r="AS249" s="21"/>
      <c r="AT249" s="21"/>
      <c r="AU249" s="32"/>
      <c r="AV249" s="21"/>
      <c r="AW249" s="133"/>
      <c r="AX249" s="32"/>
      <c r="AY249" s="21"/>
      <c r="AZ249" s="21"/>
      <c r="BA249" s="32"/>
      <c r="BB249" s="21"/>
      <c r="BC249" s="21"/>
      <c r="BD249" s="32"/>
      <c r="BE249" s="21"/>
      <c r="BF249" s="21"/>
      <c r="BG249" s="32"/>
      <c r="BH249" s="21"/>
      <c r="BI249" s="21"/>
      <c r="BJ249" s="32"/>
      <c r="BK249" s="21"/>
      <c r="BL249" s="21"/>
      <c r="BM249" s="32"/>
      <c r="BN249" s="21"/>
      <c r="BO249" s="21"/>
      <c r="BP249" s="32"/>
      <c r="BQ249" s="21"/>
      <c r="BR249" s="21"/>
      <c r="BS249" s="32"/>
      <c r="BT249" s="21"/>
      <c r="BU249" s="21"/>
      <c r="BV249" s="32"/>
      <c r="BW249" s="21"/>
      <c r="BX249" s="21"/>
      <c r="BY249" s="32"/>
      <c r="BZ249" s="21"/>
      <c r="CA249" s="21"/>
      <c r="CB249" s="32"/>
      <c r="CC249" s="21"/>
      <c r="CD249" s="21"/>
      <c r="CE249" s="32"/>
      <c r="CF249" s="21"/>
      <c r="CG249" s="21"/>
      <c r="CH249" s="32"/>
      <c r="CI249" s="21"/>
      <c r="CJ249" s="21"/>
      <c r="CK249" s="32"/>
      <c r="CL249" s="21"/>
      <c r="CM249" s="21"/>
      <c r="CN249" s="32"/>
      <c r="CO249" s="21"/>
      <c r="CP249" s="21"/>
      <c r="CQ249" s="134">
        <f t="shared" si="11"/>
        <v>0</v>
      </c>
      <c r="CR249" s="135">
        <f t="shared" si="12"/>
        <v>46047</v>
      </c>
      <c r="CS249" s="32">
        <f t="shared" si="13"/>
        <v>46308</v>
      </c>
      <c r="CT249" s="36"/>
      <c r="CU249" s="36"/>
      <c r="CV249" s="32"/>
      <c r="CW249" s="21"/>
      <c r="CX249" s="21"/>
      <c r="CY249" s="21"/>
      <c r="CZ249" s="137" t="str">
        <f t="shared" si="14"/>
        <v>En Ejecución</v>
      </c>
      <c r="DA249" s="35"/>
      <c r="DB249" s="21"/>
      <c r="DC249" s="125"/>
    </row>
    <row r="250" spans="1:107" ht="22.5" customHeight="1">
      <c r="A250" s="10" t="s">
        <v>143</v>
      </c>
      <c r="B250" s="10" t="s">
        <v>144</v>
      </c>
      <c r="C250" s="28">
        <v>45936</v>
      </c>
      <c r="D250" s="24" t="s">
        <v>225</v>
      </c>
      <c r="E250" s="25" t="s">
        <v>705</v>
      </c>
      <c r="F250" s="26" t="s">
        <v>706</v>
      </c>
      <c r="G250" s="10"/>
      <c r="H250" s="24" t="s">
        <v>707</v>
      </c>
      <c r="I250" s="112" t="s">
        <v>743</v>
      </c>
      <c r="J250" s="10">
        <v>12</v>
      </c>
      <c r="K250" s="112" t="s">
        <v>744</v>
      </c>
      <c r="L250" s="65" t="s">
        <v>229</v>
      </c>
      <c r="M250" s="65" t="s">
        <v>745</v>
      </c>
      <c r="N250" s="65" t="s">
        <v>746</v>
      </c>
      <c r="O250" s="10">
        <v>2</v>
      </c>
      <c r="P250" s="65" t="s">
        <v>747</v>
      </c>
      <c r="Q250" s="131"/>
      <c r="R250" s="65" t="s">
        <v>367</v>
      </c>
      <c r="S250" s="28">
        <v>46047</v>
      </c>
      <c r="T250" s="28">
        <v>46301</v>
      </c>
      <c r="U250" s="20"/>
      <c r="V250" s="23">
        <f t="shared" si="10"/>
        <v>46301</v>
      </c>
      <c r="W250" s="32"/>
      <c r="X250" s="21"/>
      <c r="Y250" s="30"/>
      <c r="Z250" s="32"/>
      <c r="AA250" s="21"/>
      <c r="AB250" s="21"/>
      <c r="AC250" s="32"/>
      <c r="AD250" s="21"/>
      <c r="AE250" s="30"/>
      <c r="AF250" s="32"/>
      <c r="AG250" s="21"/>
      <c r="AH250" s="21"/>
      <c r="AI250" s="32"/>
      <c r="AJ250" s="21"/>
      <c r="AK250" s="133"/>
      <c r="AL250" s="32"/>
      <c r="AM250" s="21"/>
      <c r="AN250" s="21"/>
      <c r="AO250" s="32"/>
      <c r="AP250" s="21"/>
      <c r="AQ250" s="133"/>
      <c r="AR250" s="32"/>
      <c r="AS250" s="21"/>
      <c r="AT250" s="21"/>
      <c r="AU250" s="32"/>
      <c r="AV250" s="21"/>
      <c r="AW250" s="133"/>
      <c r="AX250" s="32"/>
      <c r="AY250" s="21"/>
      <c r="AZ250" s="21"/>
      <c r="BA250" s="32"/>
      <c r="BB250" s="21"/>
      <c r="BC250" s="21"/>
      <c r="BD250" s="32"/>
      <c r="BE250" s="21"/>
      <c r="BF250" s="21"/>
      <c r="BG250" s="32"/>
      <c r="BH250" s="21"/>
      <c r="BI250" s="21"/>
      <c r="BJ250" s="32"/>
      <c r="BK250" s="21"/>
      <c r="BL250" s="21"/>
      <c r="BM250" s="32"/>
      <c r="BN250" s="21"/>
      <c r="BO250" s="21"/>
      <c r="BP250" s="32"/>
      <c r="BQ250" s="21"/>
      <c r="BR250" s="21"/>
      <c r="BS250" s="32"/>
      <c r="BT250" s="21"/>
      <c r="BU250" s="21"/>
      <c r="BV250" s="32"/>
      <c r="BW250" s="21"/>
      <c r="BX250" s="21"/>
      <c r="BY250" s="32"/>
      <c r="BZ250" s="21"/>
      <c r="CA250" s="21"/>
      <c r="CB250" s="32"/>
      <c r="CC250" s="21"/>
      <c r="CD250" s="21"/>
      <c r="CE250" s="32"/>
      <c r="CF250" s="21"/>
      <c r="CG250" s="21"/>
      <c r="CH250" s="32"/>
      <c r="CI250" s="21"/>
      <c r="CJ250" s="21"/>
      <c r="CK250" s="32"/>
      <c r="CL250" s="21"/>
      <c r="CM250" s="21"/>
      <c r="CN250" s="32"/>
      <c r="CO250" s="21"/>
      <c r="CP250" s="21"/>
      <c r="CQ250" s="134">
        <f t="shared" si="11"/>
        <v>0</v>
      </c>
      <c r="CR250" s="135">
        <f t="shared" si="12"/>
        <v>46047</v>
      </c>
      <c r="CS250" s="32">
        <f t="shared" si="13"/>
        <v>46308</v>
      </c>
      <c r="CT250" s="36"/>
      <c r="CU250" s="36"/>
      <c r="CV250" s="32"/>
      <c r="CW250" s="21"/>
      <c r="CX250" s="21"/>
      <c r="CY250" s="21"/>
      <c r="CZ250" s="137" t="str">
        <f t="shared" si="14"/>
        <v>En Ejecución</v>
      </c>
      <c r="DA250" s="35"/>
      <c r="DB250" s="21"/>
      <c r="DC250" s="125"/>
    </row>
    <row r="251" spans="1:107" ht="22.5" customHeight="1">
      <c r="A251" s="10" t="s">
        <v>143</v>
      </c>
      <c r="B251" s="10" t="s">
        <v>144</v>
      </c>
      <c r="C251" s="28">
        <v>45936</v>
      </c>
      <c r="D251" s="24" t="s">
        <v>225</v>
      </c>
      <c r="E251" s="25" t="s">
        <v>705</v>
      </c>
      <c r="F251" s="26" t="s">
        <v>706</v>
      </c>
      <c r="G251" s="10"/>
      <c r="H251" s="24" t="s">
        <v>707</v>
      </c>
      <c r="I251" s="112" t="s">
        <v>743</v>
      </c>
      <c r="J251" s="10">
        <v>13</v>
      </c>
      <c r="K251" s="112" t="s">
        <v>744</v>
      </c>
      <c r="L251" s="65" t="s">
        <v>229</v>
      </c>
      <c r="M251" s="65" t="s">
        <v>745</v>
      </c>
      <c r="N251" s="65" t="s">
        <v>746</v>
      </c>
      <c r="O251" s="10">
        <v>2</v>
      </c>
      <c r="P251" s="65" t="s">
        <v>747</v>
      </c>
      <c r="Q251" s="131"/>
      <c r="R251" s="65" t="s">
        <v>669</v>
      </c>
      <c r="S251" s="28">
        <v>46047</v>
      </c>
      <c r="T251" s="28">
        <v>46301</v>
      </c>
      <c r="U251" s="20"/>
      <c r="V251" s="23">
        <f t="shared" si="10"/>
        <v>46301</v>
      </c>
      <c r="W251" s="32"/>
      <c r="X251" s="21"/>
      <c r="Y251" s="30"/>
      <c r="Z251" s="32"/>
      <c r="AA251" s="21"/>
      <c r="AB251" s="21"/>
      <c r="AC251" s="32"/>
      <c r="AD251" s="21"/>
      <c r="AE251" s="30"/>
      <c r="AF251" s="32"/>
      <c r="AG251" s="21"/>
      <c r="AH251" s="21"/>
      <c r="AI251" s="32"/>
      <c r="AJ251" s="21"/>
      <c r="AK251" s="133"/>
      <c r="AL251" s="32"/>
      <c r="AM251" s="21"/>
      <c r="AN251" s="21"/>
      <c r="AO251" s="32"/>
      <c r="AP251" s="21"/>
      <c r="AQ251" s="133"/>
      <c r="AR251" s="32"/>
      <c r="AS251" s="21"/>
      <c r="AT251" s="21"/>
      <c r="AU251" s="32"/>
      <c r="AV251" s="21"/>
      <c r="AW251" s="133"/>
      <c r="AX251" s="32"/>
      <c r="AY251" s="21"/>
      <c r="AZ251" s="21"/>
      <c r="BA251" s="32"/>
      <c r="BB251" s="21"/>
      <c r="BC251" s="21"/>
      <c r="BD251" s="32"/>
      <c r="BE251" s="21"/>
      <c r="BF251" s="21"/>
      <c r="BG251" s="32"/>
      <c r="BH251" s="21"/>
      <c r="BI251" s="21"/>
      <c r="BJ251" s="32"/>
      <c r="BK251" s="21"/>
      <c r="BL251" s="21"/>
      <c r="BM251" s="32"/>
      <c r="BN251" s="21"/>
      <c r="BO251" s="21"/>
      <c r="BP251" s="32"/>
      <c r="BQ251" s="21"/>
      <c r="BR251" s="21"/>
      <c r="BS251" s="32"/>
      <c r="BT251" s="21"/>
      <c r="BU251" s="21"/>
      <c r="BV251" s="32"/>
      <c r="BW251" s="21"/>
      <c r="BX251" s="21"/>
      <c r="BY251" s="32"/>
      <c r="BZ251" s="21"/>
      <c r="CA251" s="21"/>
      <c r="CB251" s="32"/>
      <c r="CC251" s="21"/>
      <c r="CD251" s="21"/>
      <c r="CE251" s="32"/>
      <c r="CF251" s="21"/>
      <c r="CG251" s="21"/>
      <c r="CH251" s="32"/>
      <c r="CI251" s="21"/>
      <c r="CJ251" s="21"/>
      <c r="CK251" s="32"/>
      <c r="CL251" s="21"/>
      <c r="CM251" s="21"/>
      <c r="CN251" s="32"/>
      <c r="CO251" s="21"/>
      <c r="CP251" s="21"/>
      <c r="CQ251" s="134">
        <f t="shared" si="11"/>
        <v>0</v>
      </c>
      <c r="CR251" s="135">
        <f t="shared" si="12"/>
        <v>46047</v>
      </c>
      <c r="CS251" s="32">
        <f t="shared" si="13"/>
        <v>46308</v>
      </c>
      <c r="CT251" s="36"/>
      <c r="CU251" s="36"/>
      <c r="CV251" s="32"/>
      <c r="CW251" s="21"/>
      <c r="CX251" s="21"/>
      <c r="CY251" s="21"/>
      <c r="CZ251" s="137" t="str">
        <f t="shared" si="14"/>
        <v>En Ejecución</v>
      </c>
      <c r="DA251" s="35"/>
      <c r="DB251" s="21"/>
      <c r="DC251" s="125"/>
    </row>
    <row r="252" spans="1:107" ht="22.5" customHeight="1">
      <c r="A252" s="10" t="s">
        <v>143</v>
      </c>
      <c r="B252" s="10" t="s">
        <v>144</v>
      </c>
      <c r="C252" s="28">
        <v>45936</v>
      </c>
      <c r="D252" s="24" t="s">
        <v>225</v>
      </c>
      <c r="E252" s="25" t="s">
        <v>705</v>
      </c>
      <c r="F252" s="26" t="s">
        <v>706</v>
      </c>
      <c r="G252" s="10"/>
      <c r="H252" s="24" t="s">
        <v>707</v>
      </c>
      <c r="I252" s="112" t="s">
        <v>743</v>
      </c>
      <c r="J252" s="10">
        <v>14</v>
      </c>
      <c r="K252" s="112" t="s">
        <v>744</v>
      </c>
      <c r="L252" s="65" t="s">
        <v>229</v>
      </c>
      <c r="M252" s="65" t="s">
        <v>745</v>
      </c>
      <c r="N252" s="65" t="s">
        <v>746</v>
      </c>
      <c r="O252" s="10">
        <v>2</v>
      </c>
      <c r="P252" s="65" t="s">
        <v>747</v>
      </c>
      <c r="Q252" s="131"/>
      <c r="R252" s="65" t="s">
        <v>754</v>
      </c>
      <c r="S252" s="28">
        <v>46047</v>
      </c>
      <c r="T252" s="28">
        <v>46301</v>
      </c>
      <c r="U252" s="20"/>
      <c r="V252" s="23">
        <f t="shared" si="10"/>
        <v>46301</v>
      </c>
      <c r="W252" s="32"/>
      <c r="X252" s="21"/>
      <c r="Y252" s="30"/>
      <c r="Z252" s="32"/>
      <c r="AA252" s="21"/>
      <c r="AB252" s="21"/>
      <c r="AC252" s="32"/>
      <c r="AD252" s="21"/>
      <c r="AE252" s="30"/>
      <c r="AF252" s="32"/>
      <c r="AG252" s="21"/>
      <c r="AH252" s="21"/>
      <c r="AI252" s="32"/>
      <c r="AJ252" s="21"/>
      <c r="AK252" s="133"/>
      <c r="AL252" s="32"/>
      <c r="AM252" s="21"/>
      <c r="AN252" s="21"/>
      <c r="AO252" s="32"/>
      <c r="AP252" s="21"/>
      <c r="AQ252" s="133"/>
      <c r="AR252" s="32"/>
      <c r="AS252" s="21"/>
      <c r="AT252" s="21"/>
      <c r="AU252" s="32"/>
      <c r="AV252" s="21"/>
      <c r="AW252" s="133"/>
      <c r="AX252" s="32"/>
      <c r="AY252" s="21"/>
      <c r="AZ252" s="21"/>
      <c r="BA252" s="32"/>
      <c r="BB252" s="21"/>
      <c r="BC252" s="21"/>
      <c r="BD252" s="32"/>
      <c r="BE252" s="21"/>
      <c r="BF252" s="21"/>
      <c r="BG252" s="32"/>
      <c r="BH252" s="21"/>
      <c r="BI252" s="21"/>
      <c r="BJ252" s="32"/>
      <c r="BK252" s="21"/>
      <c r="BL252" s="21"/>
      <c r="BM252" s="32"/>
      <c r="BN252" s="21"/>
      <c r="BO252" s="21"/>
      <c r="BP252" s="32"/>
      <c r="BQ252" s="21"/>
      <c r="BR252" s="21"/>
      <c r="BS252" s="32"/>
      <c r="BT252" s="21"/>
      <c r="BU252" s="21"/>
      <c r="BV252" s="32"/>
      <c r="BW252" s="21"/>
      <c r="BX252" s="21"/>
      <c r="BY252" s="32"/>
      <c r="BZ252" s="21"/>
      <c r="CA252" s="21"/>
      <c r="CB252" s="32"/>
      <c r="CC252" s="21"/>
      <c r="CD252" s="21"/>
      <c r="CE252" s="32"/>
      <c r="CF252" s="21"/>
      <c r="CG252" s="21"/>
      <c r="CH252" s="32"/>
      <c r="CI252" s="21"/>
      <c r="CJ252" s="21"/>
      <c r="CK252" s="32"/>
      <c r="CL252" s="21"/>
      <c r="CM252" s="21"/>
      <c r="CN252" s="32"/>
      <c r="CO252" s="21"/>
      <c r="CP252" s="21"/>
      <c r="CQ252" s="134">
        <f t="shared" si="11"/>
        <v>0</v>
      </c>
      <c r="CR252" s="135">
        <f t="shared" si="12"/>
        <v>46047</v>
      </c>
      <c r="CS252" s="32">
        <f t="shared" si="13"/>
        <v>46308</v>
      </c>
      <c r="CT252" s="36"/>
      <c r="CU252" s="36"/>
      <c r="CV252" s="32"/>
      <c r="CW252" s="21"/>
      <c r="CX252" s="21"/>
      <c r="CY252" s="21"/>
      <c r="CZ252" s="137" t="str">
        <f t="shared" si="14"/>
        <v>En Ejecución</v>
      </c>
      <c r="DA252" s="35"/>
      <c r="DB252" s="21"/>
      <c r="DC252" s="125"/>
    </row>
    <row r="253" spans="1:107" ht="22.5" customHeight="1">
      <c r="A253" s="10" t="s">
        <v>143</v>
      </c>
      <c r="B253" s="10" t="s">
        <v>144</v>
      </c>
      <c r="C253" s="28">
        <v>45936</v>
      </c>
      <c r="D253" s="24" t="s">
        <v>225</v>
      </c>
      <c r="E253" s="25" t="s">
        <v>705</v>
      </c>
      <c r="F253" s="26" t="s">
        <v>706</v>
      </c>
      <c r="G253" s="10"/>
      <c r="H253" s="24" t="s">
        <v>707</v>
      </c>
      <c r="I253" s="112" t="s">
        <v>743</v>
      </c>
      <c r="J253" s="10">
        <v>15</v>
      </c>
      <c r="K253" s="112" t="s">
        <v>744</v>
      </c>
      <c r="L253" s="65" t="s">
        <v>229</v>
      </c>
      <c r="M253" s="65" t="s">
        <v>745</v>
      </c>
      <c r="N253" s="65" t="s">
        <v>746</v>
      </c>
      <c r="O253" s="10">
        <v>2</v>
      </c>
      <c r="P253" s="65" t="s">
        <v>747</v>
      </c>
      <c r="Q253" s="131"/>
      <c r="R253" s="65" t="s">
        <v>755</v>
      </c>
      <c r="S253" s="28">
        <v>46047</v>
      </c>
      <c r="T253" s="28">
        <v>46301</v>
      </c>
      <c r="U253" s="20"/>
      <c r="V253" s="23">
        <f t="shared" si="10"/>
        <v>46301</v>
      </c>
      <c r="W253" s="32"/>
      <c r="X253" s="21"/>
      <c r="Y253" s="30"/>
      <c r="Z253" s="32"/>
      <c r="AA253" s="21"/>
      <c r="AB253" s="21"/>
      <c r="AC253" s="32"/>
      <c r="AD253" s="21"/>
      <c r="AE253" s="30"/>
      <c r="AF253" s="32"/>
      <c r="AG253" s="21"/>
      <c r="AH253" s="21"/>
      <c r="AI253" s="32"/>
      <c r="AJ253" s="21"/>
      <c r="AK253" s="133"/>
      <c r="AL253" s="32"/>
      <c r="AM253" s="21"/>
      <c r="AN253" s="21"/>
      <c r="AO253" s="32"/>
      <c r="AP253" s="21"/>
      <c r="AQ253" s="133"/>
      <c r="AR253" s="32"/>
      <c r="AS253" s="21"/>
      <c r="AT253" s="21"/>
      <c r="AU253" s="32"/>
      <c r="AV253" s="21"/>
      <c r="AW253" s="133"/>
      <c r="AX253" s="32"/>
      <c r="AY253" s="21"/>
      <c r="AZ253" s="21"/>
      <c r="BA253" s="32"/>
      <c r="BB253" s="21"/>
      <c r="BC253" s="21"/>
      <c r="BD253" s="32"/>
      <c r="BE253" s="21"/>
      <c r="BF253" s="21"/>
      <c r="BG253" s="32"/>
      <c r="BH253" s="21"/>
      <c r="BI253" s="21"/>
      <c r="BJ253" s="32"/>
      <c r="BK253" s="21"/>
      <c r="BL253" s="21"/>
      <c r="BM253" s="32"/>
      <c r="BN253" s="21"/>
      <c r="BO253" s="21"/>
      <c r="BP253" s="32"/>
      <c r="BQ253" s="21"/>
      <c r="BR253" s="21"/>
      <c r="BS253" s="32"/>
      <c r="BT253" s="21"/>
      <c r="BU253" s="21"/>
      <c r="BV253" s="32"/>
      <c r="BW253" s="21"/>
      <c r="BX253" s="21"/>
      <c r="BY253" s="32"/>
      <c r="BZ253" s="21"/>
      <c r="CA253" s="21"/>
      <c r="CB253" s="32"/>
      <c r="CC253" s="21"/>
      <c r="CD253" s="21"/>
      <c r="CE253" s="32"/>
      <c r="CF253" s="21"/>
      <c r="CG253" s="21"/>
      <c r="CH253" s="32"/>
      <c r="CI253" s="21"/>
      <c r="CJ253" s="21"/>
      <c r="CK253" s="32"/>
      <c r="CL253" s="21"/>
      <c r="CM253" s="21"/>
      <c r="CN253" s="32"/>
      <c r="CO253" s="21"/>
      <c r="CP253" s="21"/>
      <c r="CQ253" s="134">
        <f t="shared" si="11"/>
        <v>0</v>
      </c>
      <c r="CR253" s="135">
        <f t="shared" si="12"/>
        <v>46047</v>
      </c>
      <c r="CS253" s="32">
        <f t="shared" si="13"/>
        <v>46308</v>
      </c>
      <c r="CT253" s="36"/>
      <c r="CU253" s="36"/>
      <c r="CV253" s="32"/>
      <c r="CW253" s="21"/>
      <c r="CX253" s="21"/>
      <c r="CY253" s="21"/>
      <c r="CZ253" s="137" t="str">
        <f t="shared" si="14"/>
        <v>En Ejecución</v>
      </c>
      <c r="DA253" s="35"/>
      <c r="DB253" s="21"/>
      <c r="DC253" s="125"/>
    </row>
    <row r="254" spans="1:107" ht="22.5" customHeight="1">
      <c r="A254" s="10" t="s">
        <v>143</v>
      </c>
      <c r="B254" s="10" t="s">
        <v>144</v>
      </c>
      <c r="C254" s="28">
        <v>45936</v>
      </c>
      <c r="D254" s="24" t="s">
        <v>225</v>
      </c>
      <c r="E254" s="25" t="s">
        <v>705</v>
      </c>
      <c r="F254" s="26" t="s">
        <v>706</v>
      </c>
      <c r="G254" s="10"/>
      <c r="H254" s="24" t="s">
        <v>707</v>
      </c>
      <c r="I254" s="112" t="s">
        <v>743</v>
      </c>
      <c r="J254" s="10">
        <v>16</v>
      </c>
      <c r="K254" s="112" t="s">
        <v>744</v>
      </c>
      <c r="L254" s="65" t="s">
        <v>229</v>
      </c>
      <c r="M254" s="65" t="s">
        <v>745</v>
      </c>
      <c r="N254" s="65" t="s">
        <v>746</v>
      </c>
      <c r="O254" s="10">
        <v>2</v>
      </c>
      <c r="P254" s="65" t="s">
        <v>747</v>
      </c>
      <c r="Q254" s="131"/>
      <c r="R254" s="65" t="s">
        <v>462</v>
      </c>
      <c r="S254" s="28">
        <v>46047</v>
      </c>
      <c r="T254" s="28">
        <v>46301</v>
      </c>
      <c r="U254" s="20"/>
      <c r="V254" s="23">
        <f t="shared" si="10"/>
        <v>46301</v>
      </c>
      <c r="W254" s="32"/>
      <c r="X254" s="21"/>
      <c r="Y254" s="30"/>
      <c r="Z254" s="32"/>
      <c r="AA254" s="21"/>
      <c r="AB254" s="21"/>
      <c r="AC254" s="32"/>
      <c r="AD254" s="21"/>
      <c r="AE254" s="30"/>
      <c r="AF254" s="32"/>
      <c r="AG254" s="21"/>
      <c r="AH254" s="21"/>
      <c r="AI254" s="32"/>
      <c r="AJ254" s="21"/>
      <c r="AK254" s="133"/>
      <c r="AL254" s="32"/>
      <c r="AM254" s="21"/>
      <c r="AN254" s="21"/>
      <c r="AO254" s="32"/>
      <c r="AP254" s="21"/>
      <c r="AQ254" s="133"/>
      <c r="AR254" s="32"/>
      <c r="AS254" s="21"/>
      <c r="AT254" s="21"/>
      <c r="AU254" s="32"/>
      <c r="AV254" s="21"/>
      <c r="AW254" s="133"/>
      <c r="AX254" s="32"/>
      <c r="AY254" s="21"/>
      <c r="AZ254" s="21"/>
      <c r="BA254" s="32"/>
      <c r="BB254" s="21"/>
      <c r="BC254" s="21"/>
      <c r="BD254" s="32"/>
      <c r="BE254" s="21"/>
      <c r="BF254" s="21"/>
      <c r="BG254" s="32"/>
      <c r="BH254" s="21"/>
      <c r="BI254" s="21"/>
      <c r="BJ254" s="32"/>
      <c r="BK254" s="21"/>
      <c r="BL254" s="21"/>
      <c r="BM254" s="32"/>
      <c r="BN254" s="21"/>
      <c r="BO254" s="21"/>
      <c r="BP254" s="32"/>
      <c r="BQ254" s="21"/>
      <c r="BR254" s="21"/>
      <c r="BS254" s="32"/>
      <c r="BT254" s="21"/>
      <c r="BU254" s="21"/>
      <c r="BV254" s="32"/>
      <c r="BW254" s="21"/>
      <c r="BX254" s="21"/>
      <c r="BY254" s="32"/>
      <c r="BZ254" s="21"/>
      <c r="CA254" s="21"/>
      <c r="CB254" s="32"/>
      <c r="CC254" s="21"/>
      <c r="CD254" s="21"/>
      <c r="CE254" s="32"/>
      <c r="CF254" s="21"/>
      <c r="CG254" s="21"/>
      <c r="CH254" s="32"/>
      <c r="CI254" s="21"/>
      <c r="CJ254" s="21"/>
      <c r="CK254" s="32"/>
      <c r="CL254" s="21"/>
      <c r="CM254" s="21"/>
      <c r="CN254" s="32"/>
      <c r="CO254" s="21"/>
      <c r="CP254" s="21"/>
      <c r="CQ254" s="134">
        <f t="shared" si="11"/>
        <v>0</v>
      </c>
      <c r="CR254" s="135">
        <f t="shared" si="12"/>
        <v>46047</v>
      </c>
      <c r="CS254" s="32">
        <f t="shared" si="13"/>
        <v>46308</v>
      </c>
      <c r="CT254" s="36"/>
      <c r="CU254" s="36"/>
      <c r="CV254" s="32"/>
      <c r="CW254" s="21"/>
      <c r="CX254" s="21"/>
      <c r="CY254" s="21"/>
      <c r="CZ254" s="137" t="str">
        <f t="shared" si="14"/>
        <v>En Ejecución</v>
      </c>
      <c r="DA254" s="35"/>
      <c r="DB254" s="21"/>
      <c r="DC254" s="125"/>
    </row>
    <row r="255" spans="1:107" ht="22.5" customHeight="1">
      <c r="A255" s="10" t="s">
        <v>143</v>
      </c>
      <c r="B255" s="10" t="s">
        <v>144</v>
      </c>
      <c r="C255" s="28">
        <v>45936</v>
      </c>
      <c r="D255" s="24" t="s">
        <v>225</v>
      </c>
      <c r="E255" s="25" t="s">
        <v>705</v>
      </c>
      <c r="F255" s="26" t="s">
        <v>706</v>
      </c>
      <c r="G255" s="10"/>
      <c r="H255" s="24" t="s">
        <v>707</v>
      </c>
      <c r="I255" s="112" t="s">
        <v>743</v>
      </c>
      <c r="J255" s="10">
        <v>17</v>
      </c>
      <c r="K255" s="112" t="s">
        <v>744</v>
      </c>
      <c r="L255" s="65" t="s">
        <v>229</v>
      </c>
      <c r="M255" s="65" t="s">
        <v>745</v>
      </c>
      <c r="N255" s="65" t="s">
        <v>746</v>
      </c>
      <c r="O255" s="10">
        <v>2</v>
      </c>
      <c r="P255" s="65" t="s">
        <v>747</v>
      </c>
      <c r="Q255" s="131"/>
      <c r="R255" s="65" t="s">
        <v>427</v>
      </c>
      <c r="S255" s="28">
        <v>46047</v>
      </c>
      <c r="T255" s="28">
        <v>46301</v>
      </c>
      <c r="U255" s="20"/>
      <c r="V255" s="23">
        <f t="shared" si="10"/>
        <v>46301</v>
      </c>
      <c r="W255" s="32"/>
      <c r="X255" s="21"/>
      <c r="Y255" s="30"/>
      <c r="Z255" s="32"/>
      <c r="AA255" s="21"/>
      <c r="AB255" s="21"/>
      <c r="AC255" s="32"/>
      <c r="AD255" s="21"/>
      <c r="AE255" s="30"/>
      <c r="AF255" s="32"/>
      <c r="AG255" s="21"/>
      <c r="AH255" s="21"/>
      <c r="AI255" s="32"/>
      <c r="AJ255" s="21"/>
      <c r="AK255" s="133"/>
      <c r="AL255" s="32"/>
      <c r="AM255" s="21"/>
      <c r="AN255" s="21"/>
      <c r="AO255" s="32"/>
      <c r="AP255" s="21"/>
      <c r="AQ255" s="133"/>
      <c r="AR255" s="32"/>
      <c r="AS255" s="21"/>
      <c r="AT255" s="21"/>
      <c r="AU255" s="32"/>
      <c r="AV255" s="21"/>
      <c r="AW255" s="133"/>
      <c r="AX255" s="32"/>
      <c r="AY255" s="21"/>
      <c r="AZ255" s="21"/>
      <c r="BA255" s="32"/>
      <c r="BB255" s="21"/>
      <c r="BC255" s="21"/>
      <c r="BD255" s="32"/>
      <c r="BE255" s="21"/>
      <c r="BF255" s="21"/>
      <c r="BG255" s="32"/>
      <c r="BH255" s="21"/>
      <c r="BI255" s="21"/>
      <c r="BJ255" s="32"/>
      <c r="BK255" s="21"/>
      <c r="BL255" s="21"/>
      <c r="BM255" s="32"/>
      <c r="BN255" s="21"/>
      <c r="BO255" s="21"/>
      <c r="BP255" s="32"/>
      <c r="BQ255" s="21"/>
      <c r="BR255" s="21"/>
      <c r="BS255" s="32"/>
      <c r="BT255" s="21"/>
      <c r="BU255" s="21"/>
      <c r="BV255" s="32"/>
      <c r="BW255" s="21"/>
      <c r="BX255" s="21"/>
      <c r="BY255" s="32"/>
      <c r="BZ255" s="21"/>
      <c r="CA255" s="21"/>
      <c r="CB255" s="32"/>
      <c r="CC255" s="21"/>
      <c r="CD255" s="21"/>
      <c r="CE255" s="32"/>
      <c r="CF255" s="21"/>
      <c r="CG255" s="21"/>
      <c r="CH255" s="32"/>
      <c r="CI255" s="21"/>
      <c r="CJ255" s="21"/>
      <c r="CK255" s="32"/>
      <c r="CL255" s="21"/>
      <c r="CM255" s="21"/>
      <c r="CN255" s="32"/>
      <c r="CO255" s="21"/>
      <c r="CP255" s="21"/>
      <c r="CQ255" s="134">
        <f t="shared" si="11"/>
        <v>0</v>
      </c>
      <c r="CR255" s="135">
        <f t="shared" si="12"/>
        <v>46047</v>
      </c>
      <c r="CS255" s="32">
        <f t="shared" si="13"/>
        <v>46308</v>
      </c>
      <c r="CT255" s="36"/>
      <c r="CU255" s="36"/>
      <c r="CV255" s="32"/>
      <c r="CW255" s="21"/>
      <c r="CX255" s="21"/>
      <c r="CY255" s="21"/>
      <c r="CZ255" s="137" t="str">
        <f t="shared" si="14"/>
        <v>En Ejecución</v>
      </c>
      <c r="DA255" s="35"/>
      <c r="DB255" s="21"/>
      <c r="DC255" s="125"/>
    </row>
    <row r="256" spans="1:107" ht="22.5" customHeight="1">
      <c r="A256" s="10" t="s">
        <v>143</v>
      </c>
      <c r="B256" s="10" t="s">
        <v>144</v>
      </c>
      <c r="C256" s="28">
        <v>45936</v>
      </c>
      <c r="D256" s="24" t="s">
        <v>225</v>
      </c>
      <c r="E256" s="25" t="s">
        <v>705</v>
      </c>
      <c r="F256" s="26" t="s">
        <v>706</v>
      </c>
      <c r="G256" s="10"/>
      <c r="H256" s="24" t="s">
        <v>707</v>
      </c>
      <c r="I256" s="112" t="s">
        <v>743</v>
      </c>
      <c r="J256" s="10">
        <v>18</v>
      </c>
      <c r="K256" s="112" t="s">
        <v>744</v>
      </c>
      <c r="L256" s="65" t="s">
        <v>229</v>
      </c>
      <c r="M256" s="65" t="s">
        <v>745</v>
      </c>
      <c r="N256" s="65" t="s">
        <v>746</v>
      </c>
      <c r="O256" s="10">
        <v>2</v>
      </c>
      <c r="P256" s="65" t="s">
        <v>747</v>
      </c>
      <c r="Q256" s="131"/>
      <c r="R256" s="65" t="s">
        <v>756</v>
      </c>
      <c r="S256" s="28">
        <v>46047</v>
      </c>
      <c r="T256" s="28">
        <v>46301</v>
      </c>
      <c r="U256" s="20"/>
      <c r="V256" s="23">
        <f t="shared" si="10"/>
        <v>46301</v>
      </c>
      <c r="W256" s="32"/>
      <c r="X256" s="21"/>
      <c r="Y256" s="30"/>
      <c r="Z256" s="32"/>
      <c r="AA256" s="21"/>
      <c r="AB256" s="21"/>
      <c r="AC256" s="32"/>
      <c r="AD256" s="21"/>
      <c r="AE256" s="30"/>
      <c r="AF256" s="32"/>
      <c r="AG256" s="21"/>
      <c r="AH256" s="21"/>
      <c r="AI256" s="32"/>
      <c r="AJ256" s="21"/>
      <c r="AK256" s="133"/>
      <c r="AL256" s="32"/>
      <c r="AM256" s="21"/>
      <c r="AN256" s="21"/>
      <c r="AO256" s="32"/>
      <c r="AP256" s="21"/>
      <c r="AQ256" s="133"/>
      <c r="AR256" s="32"/>
      <c r="AS256" s="21"/>
      <c r="AT256" s="21"/>
      <c r="AU256" s="32"/>
      <c r="AV256" s="21"/>
      <c r="AW256" s="133"/>
      <c r="AX256" s="32"/>
      <c r="AY256" s="21"/>
      <c r="AZ256" s="21"/>
      <c r="BA256" s="32"/>
      <c r="BB256" s="21"/>
      <c r="BC256" s="21"/>
      <c r="BD256" s="32"/>
      <c r="BE256" s="21"/>
      <c r="BF256" s="21"/>
      <c r="BG256" s="32"/>
      <c r="BH256" s="21"/>
      <c r="BI256" s="21"/>
      <c r="BJ256" s="32"/>
      <c r="BK256" s="21"/>
      <c r="BL256" s="21"/>
      <c r="BM256" s="32"/>
      <c r="BN256" s="21"/>
      <c r="BO256" s="21"/>
      <c r="BP256" s="32"/>
      <c r="BQ256" s="21"/>
      <c r="BR256" s="21"/>
      <c r="BS256" s="32"/>
      <c r="BT256" s="21"/>
      <c r="BU256" s="21"/>
      <c r="BV256" s="32"/>
      <c r="BW256" s="21"/>
      <c r="BX256" s="21"/>
      <c r="BY256" s="32"/>
      <c r="BZ256" s="21"/>
      <c r="CA256" s="21"/>
      <c r="CB256" s="32"/>
      <c r="CC256" s="21"/>
      <c r="CD256" s="21"/>
      <c r="CE256" s="32"/>
      <c r="CF256" s="21"/>
      <c r="CG256" s="21"/>
      <c r="CH256" s="32"/>
      <c r="CI256" s="21"/>
      <c r="CJ256" s="21"/>
      <c r="CK256" s="32"/>
      <c r="CL256" s="21"/>
      <c r="CM256" s="21"/>
      <c r="CN256" s="32"/>
      <c r="CO256" s="21"/>
      <c r="CP256" s="21"/>
      <c r="CQ256" s="134">
        <f t="shared" si="11"/>
        <v>0</v>
      </c>
      <c r="CR256" s="135">
        <f t="shared" si="12"/>
        <v>46047</v>
      </c>
      <c r="CS256" s="32">
        <f t="shared" si="13"/>
        <v>46308</v>
      </c>
      <c r="CT256" s="36"/>
      <c r="CU256" s="36"/>
      <c r="CV256" s="32"/>
      <c r="CW256" s="21"/>
      <c r="CX256" s="21"/>
      <c r="CY256" s="21"/>
      <c r="CZ256" s="137" t="str">
        <f t="shared" si="14"/>
        <v>En Ejecución</v>
      </c>
      <c r="DA256" s="35"/>
      <c r="DB256" s="21"/>
      <c r="DC256" s="125"/>
    </row>
    <row r="257" spans="1:107" ht="22.5" customHeight="1">
      <c r="A257" s="10" t="s">
        <v>143</v>
      </c>
      <c r="B257" s="10" t="s">
        <v>144</v>
      </c>
      <c r="C257" s="28">
        <v>45936</v>
      </c>
      <c r="D257" s="24" t="s">
        <v>225</v>
      </c>
      <c r="E257" s="25" t="s">
        <v>705</v>
      </c>
      <c r="F257" s="26" t="s">
        <v>706</v>
      </c>
      <c r="G257" s="10"/>
      <c r="H257" s="24" t="s">
        <v>707</v>
      </c>
      <c r="I257" s="112" t="s">
        <v>743</v>
      </c>
      <c r="J257" s="10">
        <v>19</v>
      </c>
      <c r="K257" s="112" t="s">
        <v>744</v>
      </c>
      <c r="L257" s="65" t="s">
        <v>229</v>
      </c>
      <c r="M257" s="65" t="s">
        <v>745</v>
      </c>
      <c r="N257" s="65" t="s">
        <v>746</v>
      </c>
      <c r="O257" s="10">
        <v>2</v>
      </c>
      <c r="P257" s="65" t="s">
        <v>747</v>
      </c>
      <c r="Q257" s="131"/>
      <c r="R257" s="65" t="s">
        <v>757</v>
      </c>
      <c r="S257" s="28">
        <v>46047</v>
      </c>
      <c r="T257" s="28">
        <v>46301</v>
      </c>
      <c r="U257" s="20"/>
      <c r="V257" s="23">
        <f t="shared" si="10"/>
        <v>46301</v>
      </c>
      <c r="W257" s="32"/>
      <c r="X257" s="21"/>
      <c r="Y257" s="30"/>
      <c r="Z257" s="32"/>
      <c r="AA257" s="21"/>
      <c r="AB257" s="21"/>
      <c r="AC257" s="32"/>
      <c r="AD257" s="21"/>
      <c r="AE257" s="30"/>
      <c r="AF257" s="32"/>
      <c r="AG257" s="21"/>
      <c r="AH257" s="21"/>
      <c r="AI257" s="32"/>
      <c r="AJ257" s="21"/>
      <c r="AK257" s="133"/>
      <c r="AL257" s="32"/>
      <c r="AM257" s="21"/>
      <c r="AN257" s="21"/>
      <c r="AO257" s="32"/>
      <c r="AP257" s="21"/>
      <c r="AQ257" s="133"/>
      <c r="AR257" s="32"/>
      <c r="AS257" s="21"/>
      <c r="AT257" s="21"/>
      <c r="AU257" s="32"/>
      <c r="AV257" s="21"/>
      <c r="AW257" s="133"/>
      <c r="AX257" s="32"/>
      <c r="AY257" s="21"/>
      <c r="AZ257" s="21"/>
      <c r="BA257" s="32"/>
      <c r="BB257" s="21"/>
      <c r="BC257" s="21"/>
      <c r="BD257" s="32"/>
      <c r="BE257" s="21"/>
      <c r="BF257" s="21"/>
      <c r="BG257" s="32"/>
      <c r="BH257" s="21"/>
      <c r="BI257" s="21"/>
      <c r="BJ257" s="32"/>
      <c r="BK257" s="21"/>
      <c r="BL257" s="21"/>
      <c r="BM257" s="32"/>
      <c r="BN257" s="21"/>
      <c r="BO257" s="21"/>
      <c r="BP257" s="32"/>
      <c r="BQ257" s="21"/>
      <c r="BR257" s="21"/>
      <c r="BS257" s="32"/>
      <c r="BT257" s="21"/>
      <c r="BU257" s="21"/>
      <c r="BV257" s="32"/>
      <c r="BW257" s="21"/>
      <c r="BX257" s="21"/>
      <c r="BY257" s="32"/>
      <c r="BZ257" s="21"/>
      <c r="CA257" s="21"/>
      <c r="CB257" s="32"/>
      <c r="CC257" s="21"/>
      <c r="CD257" s="21"/>
      <c r="CE257" s="32"/>
      <c r="CF257" s="21"/>
      <c r="CG257" s="21"/>
      <c r="CH257" s="32"/>
      <c r="CI257" s="21"/>
      <c r="CJ257" s="21"/>
      <c r="CK257" s="32"/>
      <c r="CL257" s="21"/>
      <c r="CM257" s="21"/>
      <c r="CN257" s="32"/>
      <c r="CO257" s="21"/>
      <c r="CP257" s="21"/>
      <c r="CQ257" s="134">
        <f t="shared" si="11"/>
        <v>0</v>
      </c>
      <c r="CR257" s="135">
        <f t="shared" si="12"/>
        <v>46047</v>
      </c>
      <c r="CS257" s="32">
        <f t="shared" si="13"/>
        <v>46308</v>
      </c>
      <c r="CT257" s="36"/>
      <c r="CU257" s="36"/>
      <c r="CV257" s="32"/>
      <c r="CW257" s="21"/>
      <c r="CX257" s="21"/>
      <c r="CY257" s="21"/>
      <c r="CZ257" s="137" t="str">
        <f t="shared" si="14"/>
        <v>En Ejecución</v>
      </c>
      <c r="DA257" s="35"/>
      <c r="DB257" s="21"/>
      <c r="DC257" s="125"/>
    </row>
    <row r="258" spans="1:107" ht="22.5" customHeight="1">
      <c r="A258" s="10" t="s">
        <v>143</v>
      </c>
      <c r="B258" s="10" t="s">
        <v>144</v>
      </c>
      <c r="C258" s="28">
        <v>45936</v>
      </c>
      <c r="D258" s="24" t="s">
        <v>225</v>
      </c>
      <c r="E258" s="25" t="s">
        <v>705</v>
      </c>
      <c r="F258" s="26" t="s">
        <v>706</v>
      </c>
      <c r="G258" s="10"/>
      <c r="H258" s="24" t="s">
        <v>707</v>
      </c>
      <c r="I258" s="112" t="s">
        <v>743</v>
      </c>
      <c r="J258" s="10">
        <v>20</v>
      </c>
      <c r="K258" s="112" t="s">
        <v>744</v>
      </c>
      <c r="L258" s="65" t="s">
        <v>229</v>
      </c>
      <c r="M258" s="65" t="s">
        <v>745</v>
      </c>
      <c r="N258" s="65" t="s">
        <v>746</v>
      </c>
      <c r="O258" s="10">
        <v>2</v>
      </c>
      <c r="P258" s="65" t="s">
        <v>747</v>
      </c>
      <c r="Q258" s="131"/>
      <c r="R258" s="65" t="s">
        <v>682</v>
      </c>
      <c r="S258" s="28">
        <v>46047</v>
      </c>
      <c r="T258" s="28">
        <v>46301</v>
      </c>
      <c r="U258" s="20"/>
      <c r="V258" s="23">
        <f t="shared" si="10"/>
        <v>46301</v>
      </c>
      <c r="W258" s="32"/>
      <c r="X258" s="21"/>
      <c r="Y258" s="30"/>
      <c r="Z258" s="32"/>
      <c r="AA258" s="21"/>
      <c r="AB258" s="21"/>
      <c r="AC258" s="32"/>
      <c r="AD258" s="21"/>
      <c r="AE258" s="30"/>
      <c r="AF258" s="32"/>
      <c r="AG258" s="21"/>
      <c r="AH258" s="21"/>
      <c r="AI258" s="32"/>
      <c r="AJ258" s="21"/>
      <c r="AK258" s="133"/>
      <c r="AL258" s="32"/>
      <c r="AM258" s="21"/>
      <c r="AN258" s="21"/>
      <c r="AO258" s="32"/>
      <c r="AP258" s="21"/>
      <c r="AQ258" s="133"/>
      <c r="AR258" s="32"/>
      <c r="AS258" s="21"/>
      <c r="AT258" s="21"/>
      <c r="AU258" s="32"/>
      <c r="AV258" s="21"/>
      <c r="AW258" s="133"/>
      <c r="AX258" s="32"/>
      <c r="AY258" s="21"/>
      <c r="AZ258" s="21"/>
      <c r="BA258" s="32"/>
      <c r="BB258" s="21"/>
      <c r="BC258" s="21"/>
      <c r="BD258" s="32"/>
      <c r="BE258" s="21"/>
      <c r="BF258" s="21"/>
      <c r="BG258" s="32"/>
      <c r="BH258" s="21"/>
      <c r="BI258" s="21"/>
      <c r="BJ258" s="32"/>
      <c r="BK258" s="21"/>
      <c r="BL258" s="21"/>
      <c r="BM258" s="32"/>
      <c r="BN258" s="21"/>
      <c r="BO258" s="21"/>
      <c r="BP258" s="32"/>
      <c r="BQ258" s="21"/>
      <c r="BR258" s="21"/>
      <c r="BS258" s="32"/>
      <c r="BT258" s="21"/>
      <c r="BU258" s="21"/>
      <c r="BV258" s="32"/>
      <c r="BW258" s="21"/>
      <c r="BX258" s="21"/>
      <c r="BY258" s="32"/>
      <c r="BZ258" s="21"/>
      <c r="CA258" s="21"/>
      <c r="CB258" s="32"/>
      <c r="CC258" s="21"/>
      <c r="CD258" s="21"/>
      <c r="CE258" s="32"/>
      <c r="CF258" s="21"/>
      <c r="CG258" s="21"/>
      <c r="CH258" s="32"/>
      <c r="CI258" s="21"/>
      <c r="CJ258" s="21"/>
      <c r="CK258" s="32"/>
      <c r="CL258" s="21"/>
      <c r="CM258" s="21"/>
      <c r="CN258" s="32"/>
      <c r="CO258" s="21"/>
      <c r="CP258" s="21"/>
      <c r="CQ258" s="134">
        <f t="shared" si="11"/>
        <v>0</v>
      </c>
      <c r="CR258" s="135">
        <f t="shared" si="12"/>
        <v>46047</v>
      </c>
      <c r="CS258" s="32">
        <f t="shared" si="13"/>
        <v>46308</v>
      </c>
      <c r="CT258" s="36"/>
      <c r="CU258" s="36"/>
      <c r="CV258" s="32"/>
      <c r="CW258" s="21"/>
      <c r="CX258" s="21"/>
      <c r="CY258" s="21"/>
      <c r="CZ258" s="137" t="str">
        <f t="shared" si="14"/>
        <v>En Ejecución</v>
      </c>
      <c r="DA258" s="35"/>
      <c r="DB258" s="21"/>
      <c r="DC258" s="125"/>
    </row>
    <row r="259" spans="1:107" ht="22.5" customHeight="1">
      <c r="A259" s="10" t="s">
        <v>143</v>
      </c>
      <c r="B259" s="10" t="s">
        <v>144</v>
      </c>
      <c r="C259" s="28">
        <v>45936</v>
      </c>
      <c r="D259" s="24" t="s">
        <v>225</v>
      </c>
      <c r="E259" s="25" t="s">
        <v>705</v>
      </c>
      <c r="F259" s="26" t="s">
        <v>706</v>
      </c>
      <c r="G259" s="10"/>
      <c r="H259" s="24" t="s">
        <v>707</v>
      </c>
      <c r="I259" s="112" t="s">
        <v>743</v>
      </c>
      <c r="J259" s="10">
        <v>21</v>
      </c>
      <c r="K259" s="112" t="s">
        <v>744</v>
      </c>
      <c r="L259" s="65" t="s">
        <v>229</v>
      </c>
      <c r="M259" s="65" t="s">
        <v>745</v>
      </c>
      <c r="N259" s="65" t="s">
        <v>746</v>
      </c>
      <c r="O259" s="10">
        <v>2</v>
      </c>
      <c r="P259" s="65" t="s">
        <v>747</v>
      </c>
      <c r="Q259" s="131"/>
      <c r="R259" s="65" t="s">
        <v>684</v>
      </c>
      <c r="S259" s="28">
        <v>46047</v>
      </c>
      <c r="T259" s="28">
        <v>46301</v>
      </c>
      <c r="U259" s="20"/>
      <c r="V259" s="23">
        <f t="shared" si="10"/>
        <v>46301</v>
      </c>
      <c r="W259" s="32"/>
      <c r="X259" s="21"/>
      <c r="Y259" s="30"/>
      <c r="Z259" s="32"/>
      <c r="AA259" s="21"/>
      <c r="AB259" s="21"/>
      <c r="AC259" s="32"/>
      <c r="AD259" s="21"/>
      <c r="AE259" s="30"/>
      <c r="AF259" s="32"/>
      <c r="AG259" s="21"/>
      <c r="AH259" s="21"/>
      <c r="AI259" s="32"/>
      <c r="AJ259" s="21"/>
      <c r="AK259" s="133"/>
      <c r="AL259" s="32"/>
      <c r="AM259" s="21"/>
      <c r="AN259" s="21"/>
      <c r="AO259" s="32"/>
      <c r="AP259" s="21"/>
      <c r="AQ259" s="133"/>
      <c r="AR259" s="32"/>
      <c r="AS259" s="21"/>
      <c r="AT259" s="21"/>
      <c r="AU259" s="32"/>
      <c r="AV259" s="21"/>
      <c r="AW259" s="133"/>
      <c r="AX259" s="32"/>
      <c r="AY259" s="21"/>
      <c r="AZ259" s="21"/>
      <c r="BA259" s="32"/>
      <c r="BB259" s="21"/>
      <c r="BC259" s="21"/>
      <c r="BD259" s="32"/>
      <c r="BE259" s="21"/>
      <c r="BF259" s="21"/>
      <c r="BG259" s="32"/>
      <c r="BH259" s="21"/>
      <c r="BI259" s="21"/>
      <c r="BJ259" s="32"/>
      <c r="BK259" s="21"/>
      <c r="BL259" s="21"/>
      <c r="BM259" s="32"/>
      <c r="BN259" s="21"/>
      <c r="BO259" s="21"/>
      <c r="BP259" s="32"/>
      <c r="BQ259" s="21"/>
      <c r="BR259" s="21"/>
      <c r="BS259" s="32"/>
      <c r="BT259" s="21"/>
      <c r="BU259" s="21"/>
      <c r="BV259" s="32"/>
      <c r="BW259" s="21"/>
      <c r="BX259" s="21"/>
      <c r="BY259" s="32"/>
      <c r="BZ259" s="21"/>
      <c r="CA259" s="21"/>
      <c r="CB259" s="32"/>
      <c r="CC259" s="21"/>
      <c r="CD259" s="21"/>
      <c r="CE259" s="32"/>
      <c r="CF259" s="21"/>
      <c r="CG259" s="21"/>
      <c r="CH259" s="32"/>
      <c r="CI259" s="21"/>
      <c r="CJ259" s="21"/>
      <c r="CK259" s="32"/>
      <c r="CL259" s="21"/>
      <c r="CM259" s="21"/>
      <c r="CN259" s="32"/>
      <c r="CO259" s="21"/>
      <c r="CP259" s="21"/>
      <c r="CQ259" s="134">
        <f t="shared" si="11"/>
        <v>0</v>
      </c>
      <c r="CR259" s="135">
        <f t="shared" si="12"/>
        <v>46047</v>
      </c>
      <c r="CS259" s="32">
        <f t="shared" si="13"/>
        <v>46308</v>
      </c>
      <c r="CT259" s="36"/>
      <c r="CU259" s="36"/>
      <c r="CV259" s="32"/>
      <c r="CW259" s="21"/>
      <c r="CX259" s="21"/>
      <c r="CY259" s="21"/>
      <c r="CZ259" s="137" t="str">
        <f t="shared" si="14"/>
        <v>En Ejecución</v>
      </c>
      <c r="DA259" s="35"/>
      <c r="DB259" s="21"/>
      <c r="DC259" s="125"/>
    </row>
    <row r="260" spans="1:107" ht="22.5" customHeight="1">
      <c r="A260" s="10" t="s">
        <v>143</v>
      </c>
      <c r="B260" s="10" t="s">
        <v>144</v>
      </c>
      <c r="C260" s="28">
        <v>45936</v>
      </c>
      <c r="D260" s="24" t="s">
        <v>225</v>
      </c>
      <c r="E260" s="25" t="s">
        <v>705</v>
      </c>
      <c r="F260" s="26" t="s">
        <v>706</v>
      </c>
      <c r="G260" s="10"/>
      <c r="H260" s="24" t="s">
        <v>707</v>
      </c>
      <c r="I260" s="112" t="s">
        <v>743</v>
      </c>
      <c r="J260" s="10">
        <v>22</v>
      </c>
      <c r="K260" s="112" t="s">
        <v>744</v>
      </c>
      <c r="L260" s="65" t="s">
        <v>229</v>
      </c>
      <c r="M260" s="65" t="s">
        <v>745</v>
      </c>
      <c r="N260" s="65" t="s">
        <v>746</v>
      </c>
      <c r="O260" s="10">
        <v>2</v>
      </c>
      <c r="P260" s="65" t="s">
        <v>747</v>
      </c>
      <c r="Q260" s="131"/>
      <c r="R260" s="65" t="s">
        <v>688</v>
      </c>
      <c r="S260" s="28">
        <v>46047</v>
      </c>
      <c r="T260" s="28">
        <v>46301</v>
      </c>
      <c r="U260" s="20"/>
      <c r="V260" s="23">
        <f t="shared" si="10"/>
        <v>46301</v>
      </c>
      <c r="W260" s="32"/>
      <c r="X260" s="21"/>
      <c r="Y260" s="30"/>
      <c r="Z260" s="32"/>
      <c r="AA260" s="21"/>
      <c r="AB260" s="21"/>
      <c r="AC260" s="32"/>
      <c r="AD260" s="21"/>
      <c r="AE260" s="30"/>
      <c r="AF260" s="32"/>
      <c r="AG260" s="21"/>
      <c r="AH260" s="21"/>
      <c r="AI260" s="32"/>
      <c r="AJ260" s="21"/>
      <c r="AK260" s="133"/>
      <c r="AL260" s="32"/>
      <c r="AM260" s="21"/>
      <c r="AN260" s="21"/>
      <c r="AO260" s="32"/>
      <c r="AP260" s="21"/>
      <c r="AQ260" s="133"/>
      <c r="AR260" s="32"/>
      <c r="AS260" s="21"/>
      <c r="AT260" s="21"/>
      <c r="AU260" s="32"/>
      <c r="AV260" s="21"/>
      <c r="AW260" s="133"/>
      <c r="AX260" s="32"/>
      <c r="AY260" s="21"/>
      <c r="AZ260" s="21"/>
      <c r="BA260" s="32"/>
      <c r="BB260" s="21"/>
      <c r="BC260" s="21"/>
      <c r="BD260" s="32"/>
      <c r="BE260" s="21"/>
      <c r="BF260" s="21"/>
      <c r="BG260" s="32"/>
      <c r="BH260" s="21"/>
      <c r="BI260" s="21"/>
      <c r="BJ260" s="32"/>
      <c r="BK260" s="21"/>
      <c r="BL260" s="21"/>
      <c r="BM260" s="32"/>
      <c r="BN260" s="21"/>
      <c r="BO260" s="21"/>
      <c r="BP260" s="32"/>
      <c r="BQ260" s="21"/>
      <c r="BR260" s="21"/>
      <c r="BS260" s="32"/>
      <c r="BT260" s="21"/>
      <c r="BU260" s="21"/>
      <c r="BV260" s="32"/>
      <c r="BW260" s="21"/>
      <c r="BX260" s="21"/>
      <c r="BY260" s="32"/>
      <c r="BZ260" s="21"/>
      <c r="CA260" s="21"/>
      <c r="CB260" s="32"/>
      <c r="CC260" s="21"/>
      <c r="CD260" s="21"/>
      <c r="CE260" s="32"/>
      <c r="CF260" s="21"/>
      <c r="CG260" s="21"/>
      <c r="CH260" s="32"/>
      <c r="CI260" s="21"/>
      <c r="CJ260" s="21"/>
      <c r="CK260" s="32"/>
      <c r="CL260" s="21"/>
      <c r="CM260" s="21"/>
      <c r="CN260" s="32"/>
      <c r="CO260" s="21"/>
      <c r="CP260" s="21"/>
      <c r="CQ260" s="134">
        <f t="shared" si="11"/>
        <v>0</v>
      </c>
      <c r="CR260" s="135">
        <f t="shared" si="12"/>
        <v>46047</v>
      </c>
      <c r="CS260" s="32">
        <f t="shared" si="13"/>
        <v>46308</v>
      </c>
      <c r="CT260" s="36"/>
      <c r="CU260" s="36"/>
      <c r="CV260" s="32"/>
      <c r="CW260" s="21"/>
      <c r="CX260" s="21"/>
      <c r="CY260" s="21"/>
      <c r="CZ260" s="137" t="str">
        <f t="shared" si="14"/>
        <v>En Ejecución</v>
      </c>
      <c r="DA260" s="35"/>
      <c r="DB260" s="21"/>
      <c r="DC260" s="125"/>
    </row>
    <row r="261" spans="1:107" ht="22.5" customHeight="1">
      <c r="A261" s="10" t="s">
        <v>143</v>
      </c>
      <c r="B261" s="10" t="s">
        <v>144</v>
      </c>
      <c r="C261" s="28">
        <v>45936</v>
      </c>
      <c r="D261" s="24" t="s">
        <v>225</v>
      </c>
      <c r="E261" s="25" t="s">
        <v>705</v>
      </c>
      <c r="F261" s="26" t="s">
        <v>706</v>
      </c>
      <c r="G261" s="10"/>
      <c r="H261" s="24" t="s">
        <v>707</v>
      </c>
      <c r="I261" s="112" t="s">
        <v>743</v>
      </c>
      <c r="J261" s="10">
        <v>23</v>
      </c>
      <c r="K261" s="112" t="s">
        <v>744</v>
      </c>
      <c r="L261" s="65" t="s">
        <v>229</v>
      </c>
      <c r="M261" s="65" t="s">
        <v>745</v>
      </c>
      <c r="N261" s="65" t="s">
        <v>746</v>
      </c>
      <c r="O261" s="10">
        <v>2</v>
      </c>
      <c r="P261" s="65" t="s">
        <v>747</v>
      </c>
      <c r="Q261" s="131"/>
      <c r="R261" s="65" t="s">
        <v>678</v>
      </c>
      <c r="S261" s="28">
        <v>46047</v>
      </c>
      <c r="T261" s="28">
        <v>46301</v>
      </c>
      <c r="U261" s="20"/>
      <c r="V261" s="23">
        <f t="shared" si="10"/>
        <v>46301</v>
      </c>
      <c r="W261" s="32"/>
      <c r="X261" s="21"/>
      <c r="Y261" s="30"/>
      <c r="Z261" s="32"/>
      <c r="AA261" s="21"/>
      <c r="AB261" s="21"/>
      <c r="AC261" s="32"/>
      <c r="AD261" s="21"/>
      <c r="AE261" s="30"/>
      <c r="AF261" s="32"/>
      <c r="AG261" s="21"/>
      <c r="AH261" s="21"/>
      <c r="AI261" s="32"/>
      <c r="AJ261" s="21"/>
      <c r="AK261" s="133"/>
      <c r="AL261" s="32"/>
      <c r="AM261" s="21"/>
      <c r="AN261" s="21"/>
      <c r="AO261" s="32"/>
      <c r="AP261" s="21"/>
      <c r="AQ261" s="133"/>
      <c r="AR261" s="32"/>
      <c r="AS261" s="21"/>
      <c r="AT261" s="21"/>
      <c r="AU261" s="32"/>
      <c r="AV261" s="21"/>
      <c r="AW261" s="133"/>
      <c r="AX261" s="32"/>
      <c r="AY261" s="21"/>
      <c r="AZ261" s="21"/>
      <c r="BA261" s="32"/>
      <c r="BB261" s="21"/>
      <c r="BC261" s="21"/>
      <c r="BD261" s="32"/>
      <c r="BE261" s="21"/>
      <c r="BF261" s="21"/>
      <c r="BG261" s="32"/>
      <c r="BH261" s="21"/>
      <c r="BI261" s="21"/>
      <c r="BJ261" s="32"/>
      <c r="BK261" s="21"/>
      <c r="BL261" s="21"/>
      <c r="BM261" s="32"/>
      <c r="BN261" s="21"/>
      <c r="BO261" s="21"/>
      <c r="BP261" s="32"/>
      <c r="BQ261" s="21"/>
      <c r="BR261" s="21"/>
      <c r="BS261" s="32"/>
      <c r="BT261" s="21"/>
      <c r="BU261" s="21"/>
      <c r="BV261" s="32"/>
      <c r="BW261" s="21"/>
      <c r="BX261" s="21"/>
      <c r="BY261" s="32"/>
      <c r="BZ261" s="21"/>
      <c r="CA261" s="21"/>
      <c r="CB261" s="32"/>
      <c r="CC261" s="21"/>
      <c r="CD261" s="21"/>
      <c r="CE261" s="32"/>
      <c r="CF261" s="21"/>
      <c r="CG261" s="21"/>
      <c r="CH261" s="32"/>
      <c r="CI261" s="21"/>
      <c r="CJ261" s="21"/>
      <c r="CK261" s="32"/>
      <c r="CL261" s="21"/>
      <c r="CM261" s="21"/>
      <c r="CN261" s="32"/>
      <c r="CO261" s="21"/>
      <c r="CP261" s="21"/>
      <c r="CQ261" s="134">
        <f t="shared" si="11"/>
        <v>0</v>
      </c>
      <c r="CR261" s="135">
        <f t="shared" si="12"/>
        <v>46047</v>
      </c>
      <c r="CS261" s="32">
        <f t="shared" si="13"/>
        <v>46308</v>
      </c>
      <c r="CT261" s="36"/>
      <c r="CU261" s="36"/>
      <c r="CV261" s="32"/>
      <c r="CW261" s="21"/>
      <c r="CX261" s="21"/>
      <c r="CY261" s="21"/>
      <c r="CZ261" s="137" t="str">
        <f t="shared" si="14"/>
        <v>En Ejecución</v>
      </c>
      <c r="DA261" s="35"/>
      <c r="DB261" s="21"/>
      <c r="DC261" s="125"/>
    </row>
    <row r="262" spans="1:107" ht="22.5" customHeight="1">
      <c r="A262" s="10" t="s">
        <v>143</v>
      </c>
      <c r="B262" s="10" t="s">
        <v>144</v>
      </c>
      <c r="C262" s="28">
        <v>45936</v>
      </c>
      <c r="D262" s="24" t="s">
        <v>225</v>
      </c>
      <c r="E262" s="25" t="s">
        <v>705</v>
      </c>
      <c r="F262" s="26" t="s">
        <v>706</v>
      </c>
      <c r="G262" s="10"/>
      <c r="H262" s="24" t="s">
        <v>707</v>
      </c>
      <c r="I262" s="112" t="s">
        <v>743</v>
      </c>
      <c r="J262" s="10">
        <v>24</v>
      </c>
      <c r="K262" s="112" t="s">
        <v>744</v>
      </c>
      <c r="L262" s="65" t="s">
        <v>229</v>
      </c>
      <c r="M262" s="65" t="s">
        <v>745</v>
      </c>
      <c r="N262" s="65" t="s">
        <v>746</v>
      </c>
      <c r="O262" s="10">
        <v>2</v>
      </c>
      <c r="P262" s="65" t="s">
        <v>747</v>
      </c>
      <c r="Q262" s="131"/>
      <c r="R262" s="65" t="s">
        <v>685</v>
      </c>
      <c r="S262" s="28">
        <v>46047</v>
      </c>
      <c r="T262" s="28">
        <v>46301</v>
      </c>
      <c r="U262" s="20"/>
      <c r="V262" s="23">
        <f t="shared" si="10"/>
        <v>46301</v>
      </c>
      <c r="W262" s="32"/>
      <c r="X262" s="21"/>
      <c r="Y262" s="30"/>
      <c r="Z262" s="32"/>
      <c r="AA262" s="21"/>
      <c r="AB262" s="21"/>
      <c r="AC262" s="32"/>
      <c r="AD262" s="21"/>
      <c r="AE262" s="30"/>
      <c r="AF262" s="32"/>
      <c r="AG262" s="21"/>
      <c r="AH262" s="21"/>
      <c r="AI262" s="32"/>
      <c r="AJ262" s="21"/>
      <c r="AK262" s="133"/>
      <c r="AL262" s="32"/>
      <c r="AM262" s="21"/>
      <c r="AN262" s="21"/>
      <c r="AO262" s="32"/>
      <c r="AP262" s="21"/>
      <c r="AQ262" s="133"/>
      <c r="AR262" s="32"/>
      <c r="AS262" s="21"/>
      <c r="AT262" s="21"/>
      <c r="AU262" s="32"/>
      <c r="AV262" s="21"/>
      <c r="AW262" s="133"/>
      <c r="AX262" s="32"/>
      <c r="AY262" s="21"/>
      <c r="AZ262" s="21"/>
      <c r="BA262" s="32"/>
      <c r="BB262" s="21"/>
      <c r="BC262" s="21"/>
      <c r="BD262" s="32"/>
      <c r="BE262" s="21"/>
      <c r="BF262" s="21"/>
      <c r="BG262" s="32"/>
      <c r="BH262" s="21"/>
      <c r="BI262" s="21"/>
      <c r="BJ262" s="32"/>
      <c r="BK262" s="21"/>
      <c r="BL262" s="21"/>
      <c r="BM262" s="32"/>
      <c r="BN262" s="21"/>
      <c r="BO262" s="21"/>
      <c r="BP262" s="32"/>
      <c r="BQ262" s="21"/>
      <c r="BR262" s="21"/>
      <c r="BS262" s="32"/>
      <c r="BT262" s="21"/>
      <c r="BU262" s="21"/>
      <c r="BV262" s="32"/>
      <c r="BW262" s="21"/>
      <c r="BX262" s="21"/>
      <c r="BY262" s="32"/>
      <c r="BZ262" s="21"/>
      <c r="CA262" s="21"/>
      <c r="CB262" s="32"/>
      <c r="CC262" s="21"/>
      <c r="CD262" s="21"/>
      <c r="CE262" s="32"/>
      <c r="CF262" s="21"/>
      <c r="CG262" s="21"/>
      <c r="CH262" s="32"/>
      <c r="CI262" s="21"/>
      <c r="CJ262" s="21"/>
      <c r="CK262" s="32"/>
      <c r="CL262" s="21"/>
      <c r="CM262" s="21"/>
      <c r="CN262" s="32"/>
      <c r="CO262" s="21"/>
      <c r="CP262" s="21"/>
      <c r="CQ262" s="134">
        <f t="shared" si="11"/>
        <v>0</v>
      </c>
      <c r="CR262" s="135">
        <f t="shared" si="12"/>
        <v>46047</v>
      </c>
      <c r="CS262" s="32">
        <f t="shared" si="13"/>
        <v>46308</v>
      </c>
      <c r="CT262" s="36"/>
      <c r="CU262" s="36"/>
      <c r="CV262" s="32"/>
      <c r="CW262" s="21"/>
      <c r="CX262" s="21"/>
      <c r="CY262" s="21"/>
      <c r="CZ262" s="137" t="str">
        <f t="shared" si="14"/>
        <v>En Ejecución</v>
      </c>
      <c r="DA262" s="35"/>
      <c r="DB262" s="21"/>
      <c r="DC262" s="125"/>
    </row>
    <row r="263" spans="1:107" ht="22.5" customHeight="1">
      <c r="A263" s="10" t="s">
        <v>143</v>
      </c>
      <c r="B263" s="10" t="s">
        <v>144</v>
      </c>
      <c r="C263" s="28">
        <v>45936</v>
      </c>
      <c r="D263" s="24" t="s">
        <v>225</v>
      </c>
      <c r="E263" s="25" t="s">
        <v>705</v>
      </c>
      <c r="F263" s="26" t="s">
        <v>706</v>
      </c>
      <c r="G263" s="10"/>
      <c r="H263" s="24" t="s">
        <v>707</v>
      </c>
      <c r="I263" s="112" t="s">
        <v>743</v>
      </c>
      <c r="J263" s="10">
        <v>25</v>
      </c>
      <c r="K263" s="112" t="s">
        <v>744</v>
      </c>
      <c r="L263" s="65" t="s">
        <v>229</v>
      </c>
      <c r="M263" s="65" t="s">
        <v>745</v>
      </c>
      <c r="N263" s="65" t="s">
        <v>746</v>
      </c>
      <c r="O263" s="10">
        <v>2</v>
      </c>
      <c r="P263" s="65" t="s">
        <v>747</v>
      </c>
      <c r="Q263" s="131"/>
      <c r="R263" s="65" t="s">
        <v>683</v>
      </c>
      <c r="S263" s="28">
        <v>46047</v>
      </c>
      <c r="T263" s="28">
        <v>46301</v>
      </c>
      <c r="U263" s="20"/>
      <c r="V263" s="23">
        <f t="shared" si="10"/>
        <v>46301</v>
      </c>
      <c r="W263" s="32"/>
      <c r="X263" s="21"/>
      <c r="Y263" s="30"/>
      <c r="Z263" s="32"/>
      <c r="AA263" s="21"/>
      <c r="AB263" s="21"/>
      <c r="AC263" s="32"/>
      <c r="AD263" s="21"/>
      <c r="AE263" s="30"/>
      <c r="AF263" s="32"/>
      <c r="AG263" s="21"/>
      <c r="AH263" s="21"/>
      <c r="AI263" s="32"/>
      <c r="AJ263" s="21"/>
      <c r="AK263" s="133"/>
      <c r="AL263" s="32"/>
      <c r="AM263" s="21"/>
      <c r="AN263" s="21"/>
      <c r="AO263" s="32"/>
      <c r="AP263" s="21"/>
      <c r="AQ263" s="133"/>
      <c r="AR263" s="32"/>
      <c r="AS263" s="21"/>
      <c r="AT263" s="21"/>
      <c r="AU263" s="32"/>
      <c r="AV263" s="21"/>
      <c r="AW263" s="133"/>
      <c r="AX263" s="32"/>
      <c r="AY263" s="21"/>
      <c r="AZ263" s="21"/>
      <c r="BA263" s="32"/>
      <c r="BB263" s="21"/>
      <c r="BC263" s="21"/>
      <c r="BD263" s="32"/>
      <c r="BE263" s="21"/>
      <c r="BF263" s="21"/>
      <c r="BG263" s="32"/>
      <c r="BH263" s="21"/>
      <c r="BI263" s="21"/>
      <c r="BJ263" s="32"/>
      <c r="BK263" s="21"/>
      <c r="BL263" s="21"/>
      <c r="BM263" s="32"/>
      <c r="BN263" s="21"/>
      <c r="BO263" s="21"/>
      <c r="BP263" s="32"/>
      <c r="BQ263" s="21"/>
      <c r="BR263" s="21"/>
      <c r="BS263" s="32"/>
      <c r="BT263" s="21"/>
      <c r="BU263" s="21"/>
      <c r="BV263" s="32"/>
      <c r="BW263" s="21"/>
      <c r="BX263" s="21"/>
      <c r="BY263" s="32"/>
      <c r="BZ263" s="21"/>
      <c r="CA263" s="21"/>
      <c r="CB263" s="32"/>
      <c r="CC263" s="21"/>
      <c r="CD263" s="21"/>
      <c r="CE263" s="32"/>
      <c r="CF263" s="21"/>
      <c r="CG263" s="21"/>
      <c r="CH263" s="32"/>
      <c r="CI263" s="21"/>
      <c r="CJ263" s="21"/>
      <c r="CK263" s="32"/>
      <c r="CL263" s="21"/>
      <c r="CM263" s="21"/>
      <c r="CN263" s="32"/>
      <c r="CO263" s="21"/>
      <c r="CP263" s="21"/>
      <c r="CQ263" s="134">
        <f t="shared" si="11"/>
        <v>0</v>
      </c>
      <c r="CR263" s="135">
        <f t="shared" si="12"/>
        <v>46047</v>
      </c>
      <c r="CS263" s="32">
        <f t="shared" si="13"/>
        <v>46308</v>
      </c>
      <c r="CT263" s="36"/>
      <c r="CU263" s="36"/>
      <c r="CV263" s="32"/>
      <c r="CW263" s="21"/>
      <c r="CX263" s="21"/>
      <c r="CY263" s="21"/>
      <c r="CZ263" s="137" t="str">
        <f t="shared" si="14"/>
        <v>En Ejecución</v>
      </c>
      <c r="DA263" s="35"/>
      <c r="DB263" s="21"/>
      <c r="DC263" s="125"/>
    </row>
    <row r="264" spans="1:107" ht="22.5" customHeight="1">
      <c r="A264" s="10" t="s">
        <v>143</v>
      </c>
      <c r="B264" s="10" t="s">
        <v>144</v>
      </c>
      <c r="C264" s="28">
        <v>45936</v>
      </c>
      <c r="D264" s="24" t="s">
        <v>225</v>
      </c>
      <c r="E264" s="25" t="s">
        <v>705</v>
      </c>
      <c r="F264" s="26" t="s">
        <v>706</v>
      </c>
      <c r="G264" s="10"/>
      <c r="H264" s="24" t="s">
        <v>707</v>
      </c>
      <c r="I264" s="112" t="s">
        <v>743</v>
      </c>
      <c r="J264" s="10">
        <v>26</v>
      </c>
      <c r="K264" s="112" t="s">
        <v>744</v>
      </c>
      <c r="L264" s="65" t="s">
        <v>229</v>
      </c>
      <c r="M264" s="65" t="s">
        <v>745</v>
      </c>
      <c r="N264" s="65" t="s">
        <v>746</v>
      </c>
      <c r="O264" s="10">
        <v>2</v>
      </c>
      <c r="P264" s="65" t="s">
        <v>747</v>
      </c>
      <c r="Q264" s="131"/>
      <c r="R264" s="65" t="s">
        <v>680</v>
      </c>
      <c r="S264" s="28">
        <v>46047</v>
      </c>
      <c r="T264" s="28">
        <v>46301</v>
      </c>
      <c r="U264" s="20"/>
      <c r="V264" s="23">
        <f t="shared" si="10"/>
        <v>46301</v>
      </c>
      <c r="W264" s="32"/>
      <c r="X264" s="21"/>
      <c r="Y264" s="30"/>
      <c r="Z264" s="32"/>
      <c r="AA264" s="21"/>
      <c r="AB264" s="21"/>
      <c r="AC264" s="32"/>
      <c r="AD264" s="21"/>
      <c r="AE264" s="30"/>
      <c r="AF264" s="32"/>
      <c r="AG264" s="21"/>
      <c r="AH264" s="21"/>
      <c r="AI264" s="32"/>
      <c r="AJ264" s="21"/>
      <c r="AK264" s="133"/>
      <c r="AL264" s="32"/>
      <c r="AM264" s="21"/>
      <c r="AN264" s="21"/>
      <c r="AO264" s="32"/>
      <c r="AP264" s="21"/>
      <c r="AQ264" s="133"/>
      <c r="AR264" s="32"/>
      <c r="AS264" s="21"/>
      <c r="AT264" s="21"/>
      <c r="AU264" s="32"/>
      <c r="AV264" s="21"/>
      <c r="AW264" s="133"/>
      <c r="AX264" s="32"/>
      <c r="AY264" s="21"/>
      <c r="AZ264" s="21"/>
      <c r="BA264" s="32"/>
      <c r="BB264" s="21"/>
      <c r="BC264" s="21"/>
      <c r="BD264" s="32"/>
      <c r="BE264" s="21"/>
      <c r="BF264" s="21"/>
      <c r="BG264" s="32"/>
      <c r="BH264" s="21"/>
      <c r="BI264" s="21"/>
      <c r="BJ264" s="32"/>
      <c r="BK264" s="21"/>
      <c r="BL264" s="21"/>
      <c r="BM264" s="32"/>
      <c r="BN264" s="21"/>
      <c r="BO264" s="21"/>
      <c r="BP264" s="32"/>
      <c r="BQ264" s="21"/>
      <c r="BR264" s="21"/>
      <c r="BS264" s="32"/>
      <c r="BT264" s="21"/>
      <c r="BU264" s="21"/>
      <c r="BV264" s="32"/>
      <c r="BW264" s="21"/>
      <c r="BX264" s="21"/>
      <c r="BY264" s="32"/>
      <c r="BZ264" s="21"/>
      <c r="CA264" s="21"/>
      <c r="CB264" s="32"/>
      <c r="CC264" s="21"/>
      <c r="CD264" s="21"/>
      <c r="CE264" s="32"/>
      <c r="CF264" s="21"/>
      <c r="CG264" s="21"/>
      <c r="CH264" s="32"/>
      <c r="CI264" s="21"/>
      <c r="CJ264" s="21"/>
      <c r="CK264" s="32"/>
      <c r="CL264" s="21"/>
      <c r="CM264" s="21"/>
      <c r="CN264" s="32"/>
      <c r="CO264" s="21"/>
      <c r="CP264" s="21"/>
      <c r="CQ264" s="134">
        <f t="shared" si="11"/>
        <v>0</v>
      </c>
      <c r="CR264" s="135">
        <f t="shared" si="12"/>
        <v>46047</v>
      </c>
      <c r="CS264" s="32">
        <f t="shared" si="13"/>
        <v>46308</v>
      </c>
      <c r="CT264" s="36"/>
      <c r="CU264" s="36"/>
      <c r="CV264" s="32"/>
      <c r="CW264" s="21"/>
      <c r="CX264" s="21"/>
      <c r="CY264" s="21"/>
      <c r="CZ264" s="137" t="str">
        <f t="shared" si="14"/>
        <v>En Ejecución</v>
      </c>
      <c r="DA264" s="35"/>
      <c r="DB264" s="21"/>
      <c r="DC264" s="125"/>
    </row>
    <row r="265" spans="1:107" ht="22.5" customHeight="1">
      <c r="A265" s="10" t="s">
        <v>143</v>
      </c>
      <c r="B265" s="10" t="s">
        <v>144</v>
      </c>
      <c r="C265" s="28">
        <v>45936</v>
      </c>
      <c r="D265" s="24" t="s">
        <v>225</v>
      </c>
      <c r="E265" s="25" t="s">
        <v>705</v>
      </c>
      <c r="F265" s="26" t="s">
        <v>706</v>
      </c>
      <c r="G265" s="10"/>
      <c r="H265" s="24" t="s">
        <v>707</v>
      </c>
      <c r="I265" s="112" t="s">
        <v>743</v>
      </c>
      <c r="J265" s="10">
        <v>27</v>
      </c>
      <c r="K265" s="112" t="s">
        <v>744</v>
      </c>
      <c r="L265" s="65" t="s">
        <v>229</v>
      </c>
      <c r="M265" s="65" t="s">
        <v>745</v>
      </c>
      <c r="N265" s="65" t="s">
        <v>746</v>
      </c>
      <c r="O265" s="10">
        <v>2</v>
      </c>
      <c r="P265" s="65" t="s">
        <v>747</v>
      </c>
      <c r="Q265" s="131"/>
      <c r="R265" s="65" t="s">
        <v>687</v>
      </c>
      <c r="S265" s="28">
        <v>46047</v>
      </c>
      <c r="T265" s="28">
        <v>46301</v>
      </c>
      <c r="U265" s="20"/>
      <c r="V265" s="23">
        <f t="shared" si="10"/>
        <v>46301</v>
      </c>
      <c r="W265" s="32"/>
      <c r="X265" s="21"/>
      <c r="Y265" s="30"/>
      <c r="Z265" s="32"/>
      <c r="AA265" s="21"/>
      <c r="AB265" s="21"/>
      <c r="AC265" s="32"/>
      <c r="AD265" s="21"/>
      <c r="AE265" s="30"/>
      <c r="AF265" s="32"/>
      <c r="AG265" s="21"/>
      <c r="AH265" s="21"/>
      <c r="AI265" s="32"/>
      <c r="AJ265" s="21"/>
      <c r="AK265" s="133"/>
      <c r="AL265" s="32"/>
      <c r="AM265" s="21"/>
      <c r="AN265" s="21"/>
      <c r="AO265" s="32"/>
      <c r="AP265" s="21"/>
      <c r="AQ265" s="133"/>
      <c r="AR265" s="32"/>
      <c r="AS265" s="21"/>
      <c r="AT265" s="21"/>
      <c r="AU265" s="32"/>
      <c r="AV265" s="21"/>
      <c r="AW265" s="133"/>
      <c r="AX265" s="32"/>
      <c r="AY265" s="21"/>
      <c r="AZ265" s="21"/>
      <c r="BA265" s="32"/>
      <c r="BB265" s="21"/>
      <c r="BC265" s="21"/>
      <c r="BD265" s="32"/>
      <c r="BE265" s="21"/>
      <c r="BF265" s="21"/>
      <c r="BG265" s="32"/>
      <c r="BH265" s="21"/>
      <c r="BI265" s="21"/>
      <c r="BJ265" s="32"/>
      <c r="BK265" s="21"/>
      <c r="BL265" s="21"/>
      <c r="BM265" s="32"/>
      <c r="BN265" s="21"/>
      <c r="BO265" s="21"/>
      <c r="BP265" s="32"/>
      <c r="BQ265" s="21"/>
      <c r="BR265" s="21"/>
      <c r="BS265" s="32"/>
      <c r="BT265" s="21"/>
      <c r="BU265" s="21"/>
      <c r="BV265" s="32"/>
      <c r="BW265" s="21"/>
      <c r="BX265" s="21"/>
      <c r="BY265" s="32"/>
      <c r="BZ265" s="21"/>
      <c r="CA265" s="21"/>
      <c r="CB265" s="32"/>
      <c r="CC265" s="21"/>
      <c r="CD265" s="21"/>
      <c r="CE265" s="32"/>
      <c r="CF265" s="21"/>
      <c r="CG265" s="21"/>
      <c r="CH265" s="32"/>
      <c r="CI265" s="21"/>
      <c r="CJ265" s="21"/>
      <c r="CK265" s="32"/>
      <c r="CL265" s="21"/>
      <c r="CM265" s="21"/>
      <c r="CN265" s="32"/>
      <c r="CO265" s="21"/>
      <c r="CP265" s="21"/>
      <c r="CQ265" s="134">
        <f t="shared" si="11"/>
        <v>0</v>
      </c>
      <c r="CR265" s="135">
        <f t="shared" si="12"/>
        <v>46047</v>
      </c>
      <c r="CS265" s="32">
        <f t="shared" si="13"/>
        <v>46308</v>
      </c>
      <c r="CT265" s="36"/>
      <c r="CU265" s="36"/>
      <c r="CV265" s="32"/>
      <c r="CW265" s="21"/>
      <c r="CX265" s="21"/>
      <c r="CY265" s="21"/>
      <c r="CZ265" s="137" t="str">
        <f t="shared" si="14"/>
        <v>En Ejecución</v>
      </c>
      <c r="DA265" s="35"/>
      <c r="DB265" s="21"/>
      <c r="DC265" s="125"/>
    </row>
    <row r="266" spans="1:107" ht="22.5" customHeight="1">
      <c r="A266" s="10" t="s">
        <v>143</v>
      </c>
      <c r="B266" s="10" t="s">
        <v>144</v>
      </c>
      <c r="C266" s="28">
        <v>45936</v>
      </c>
      <c r="D266" s="24" t="s">
        <v>225</v>
      </c>
      <c r="E266" s="25" t="s">
        <v>705</v>
      </c>
      <c r="F266" s="26" t="s">
        <v>706</v>
      </c>
      <c r="G266" s="10"/>
      <c r="H266" s="24" t="s">
        <v>707</v>
      </c>
      <c r="I266" s="112" t="s">
        <v>743</v>
      </c>
      <c r="J266" s="10">
        <v>28</v>
      </c>
      <c r="K266" s="112" t="s">
        <v>744</v>
      </c>
      <c r="L266" s="65" t="s">
        <v>229</v>
      </c>
      <c r="M266" s="65" t="s">
        <v>745</v>
      </c>
      <c r="N266" s="65" t="s">
        <v>746</v>
      </c>
      <c r="O266" s="10">
        <v>2</v>
      </c>
      <c r="P266" s="65" t="s">
        <v>747</v>
      </c>
      <c r="Q266" s="131"/>
      <c r="R266" s="65" t="s">
        <v>676</v>
      </c>
      <c r="S266" s="28">
        <v>46047</v>
      </c>
      <c r="T266" s="28">
        <v>46301</v>
      </c>
      <c r="U266" s="20"/>
      <c r="V266" s="23">
        <f t="shared" si="10"/>
        <v>46301</v>
      </c>
      <c r="W266" s="32"/>
      <c r="X266" s="21"/>
      <c r="Y266" s="30"/>
      <c r="Z266" s="32"/>
      <c r="AA266" s="21"/>
      <c r="AB266" s="21"/>
      <c r="AC266" s="32"/>
      <c r="AD266" s="21"/>
      <c r="AE266" s="30"/>
      <c r="AF266" s="32"/>
      <c r="AG266" s="21"/>
      <c r="AH266" s="21"/>
      <c r="AI266" s="32"/>
      <c r="AJ266" s="21"/>
      <c r="AK266" s="133"/>
      <c r="AL266" s="32"/>
      <c r="AM266" s="21"/>
      <c r="AN266" s="21"/>
      <c r="AO266" s="32"/>
      <c r="AP266" s="21"/>
      <c r="AQ266" s="133"/>
      <c r="AR266" s="32"/>
      <c r="AS266" s="21"/>
      <c r="AT266" s="21"/>
      <c r="AU266" s="32"/>
      <c r="AV266" s="21"/>
      <c r="AW266" s="133"/>
      <c r="AX266" s="32"/>
      <c r="AY266" s="21"/>
      <c r="AZ266" s="21"/>
      <c r="BA266" s="32"/>
      <c r="BB266" s="21"/>
      <c r="BC266" s="21"/>
      <c r="BD266" s="32"/>
      <c r="BE266" s="21"/>
      <c r="BF266" s="21"/>
      <c r="BG266" s="32"/>
      <c r="BH266" s="21"/>
      <c r="BI266" s="21"/>
      <c r="BJ266" s="32"/>
      <c r="BK266" s="21"/>
      <c r="BL266" s="21"/>
      <c r="BM266" s="32"/>
      <c r="BN266" s="21"/>
      <c r="BO266" s="21"/>
      <c r="BP266" s="32"/>
      <c r="BQ266" s="21"/>
      <c r="BR266" s="21"/>
      <c r="BS266" s="32"/>
      <c r="BT266" s="21"/>
      <c r="BU266" s="21"/>
      <c r="BV266" s="32"/>
      <c r="BW266" s="21"/>
      <c r="BX266" s="21"/>
      <c r="BY266" s="32"/>
      <c r="BZ266" s="21"/>
      <c r="CA266" s="21"/>
      <c r="CB266" s="32"/>
      <c r="CC266" s="21"/>
      <c r="CD266" s="21"/>
      <c r="CE266" s="32"/>
      <c r="CF266" s="21"/>
      <c r="CG266" s="21"/>
      <c r="CH266" s="32"/>
      <c r="CI266" s="21"/>
      <c r="CJ266" s="21"/>
      <c r="CK266" s="32"/>
      <c r="CL266" s="21"/>
      <c r="CM266" s="21"/>
      <c r="CN266" s="32"/>
      <c r="CO266" s="21"/>
      <c r="CP266" s="21"/>
      <c r="CQ266" s="134">
        <f t="shared" si="11"/>
        <v>0</v>
      </c>
      <c r="CR266" s="135">
        <f t="shared" si="12"/>
        <v>46047</v>
      </c>
      <c r="CS266" s="32">
        <f t="shared" si="13"/>
        <v>46308</v>
      </c>
      <c r="CT266" s="36"/>
      <c r="CU266" s="36"/>
      <c r="CV266" s="32"/>
      <c r="CW266" s="21"/>
      <c r="CX266" s="21"/>
      <c r="CY266" s="21"/>
      <c r="CZ266" s="137" t="str">
        <f t="shared" si="14"/>
        <v>En Ejecución</v>
      </c>
      <c r="DA266" s="35"/>
      <c r="DB266" s="21"/>
      <c r="DC266" s="125"/>
    </row>
    <row r="267" spans="1:107" ht="22.5" customHeight="1">
      <c r="A267" s="10" t="s">
        <v>143</v>
      </c>
      <c r="B267" s="10" t="s">
        <v>144</v>
      </c>
      <c r="C267" s="28">
        <v>45936</v>
      </c>
      <c r="D267" s="24" t="s">
        <v>225</v>
      </c>
      <c r="E267" s="25" t="s">
        <v>705</v>
      </c>
      <c r="F267" s="26" t="s">
        <v>706</v>
      </c>
      <c r="G267" s="10"/>
      <c r="H267" s="24" t="s">
        <v>707</v>
      </c>
      <c r="I267" s="112" t="s">
        <v>743</v>
      </c>
      <c r="J267" s="10">
        <v>29</v>
      </c>
      <c r="K267" s="112" t="s">
        <v>744</v>
      </c>
      <c r="L267" s="65" t="s">
        <v>229</v>
      </c>
      <c r="M267" s="65" t="s">
        <v>745</v>
      </c>
      <c r="N267" s="65" t="s">
        <v>746</v>
      </c>
      <c r="O267" s="10">
        <v>2</v>
      </c>
      <c r="P267" s="65" t="s">
        <v>747</v>
      </c>
      <c r="Q267" s="131"/>
      <c r="R267" s="65" t="s">
        <v>675</v>
      </c>
      <c r="S267" s="28">
        <v>46047</v>
      </c>
      <c r="T267" s="28">
        <v>46301</v>
      </c>
      <c r="U267" s="20"/>
      <c r="V267" s="23">
        <f t="shared" si="10"/>
        <v>46301</v>
      </c>
      <c r="W267" s="32"/>
      <c r="X267" s="21"/>
      <c r="Y267" s="30"/>
      <c r="Z267" s="32"/>
      <c r="AA267" s="21"/>
      <c r="AB267" s="21"/>
      <c r="AC267" s="32"/>
      <c r="AD267" s="21"/>
      <c r="AE267" s="30"/>
      <c r="AF267" s="32"/>
      <c r="AG267" s="21"/>
      <c r="AH267" s="21"/>
      <c r="AI267" s="32"/>
      <c r="AJ267" s="21"/>
      <c r="AK267" s="133"/>
      <c r="AL267" s="32"/>
      <c r="AM267" s="21"/>
      <c r="AN267" s="21"/>
      <c r="AO267" s="32"/>
      <c r="AP267" s="21"/>
      <c r="AQ267" s="133"/>
      <c r="AR267" s="32"/>
      <c r="AS267" s="21"/>
      <c r="AT267" s="21"/>
      <c r="AU267" s="32"/>
      <c r="AV267" s="21"/>
      <c r="AW267" s="133"/>
      <c r="AX267" s="32"/>
      <c r="AY267" s="21"/>
      <c r="AZ267" s="21"/>
      <c r="BA267" s="32"/>
      <c r="BB267" s="21"/>
      <c r="BC267" s="21"/>
      <c r="BD267" s="32"/>
      <c r="BE267" s="21"/>
      <c r="BF267" s="21"/>
      <c r="BG267" s="32"/>
      <c r="BH267" s="21"/>
      <c r="BI267" s="21"/>
      <c r="BJ267" s="32"/>
      <c r="BK267" s="21"/>
      <c r="BL267" s="21"/>
      <c r="BM267" s="32"/>
      <c r="BN267" s="21"/>
      <c r="BO267" s="21"/>
      <c r="BP267" s="32"/>
      <c r="BQ267" s="21"/>
      <c r="BR267" s="21"/>
      <c r="BS267" s="32"/>
      <c r="BT267" s="21"/>
      <c r="BU267" s="21"/>
      <c r="BV267" s="32"/>
      <c r="BW267" s="21"/>
      <c r="BX267" s="21"/>
      <c r="BY267" s="32"/>
      <c r="BZ267" s="21"/>
      <c r="CA267" s="21"/>
      <c r="CB267" s="32"/>
      <c r="CC267" s="21"/>
      <c r="CD267" s="21"/>
      <c r="CE267" s="32"/>
      <c r="CF267" s="21"/>
      <c r="CG267" s="21"/>
      <c r="CH267" s="32"/>
      <c r="CI267" s="21"/>
      <c r="CJ267" s="21"/>
      <c r="CK267" s="32"/>
      <c r="CL267" s="21"/>
      <c r="CM267" s="21"/>
      <c r="CN267" s="32"/>
      <c r="CO267" s="21"/>
      <c r="CP267" s="21"/>
      <c r="CQ267" s="134">
        <f t="shared" si="11"/>
        <v>0</v>
      </c>
      <c r="CR267" s="135">
        <f t="shared" si="12"/>
        <v>46047</v>
      </c>
      <c r="CS267" s="32">
        <f t="shared" si="13"/>
        <v>46308</v>
      </c>
      <c r="CT267" s="36"/>
      <c r="CU267" s="36"/>
      <c r="CV267" s="32"/>
      <c r="CW267" s="21"/>
      <c r="CX267" s="21"/>
      <c r="CY267" s="21"/>
      <c r="CZ267" s="137" t="str">
        <f t="shared" si="14"/>
        <v>En Ejecución</v>
      </c>
      <c r="DA267" s="35"/>
      <c r="DB267" s="21"/>
      <c r="DC267" s="125"/>
    </row>
    <row r="268" spans="1:107" ht="22.5" customHeight="1">
      <c r="A268" s="10" t="s">
        <v>143</v>
      </c>
      <c r="B268" s="10" t="s">
        <v>144</v>
      </c>
      <c r="C268" s="28">
        <v>45936</v>
      </c>
      <c r="D268" s="24" t="s">
        <v>225</v>
      </c>
      <c r="E268" s="25" t="s">
        <v>705</v>
      </c>
      <c r="F268" s="26" t="s">
        <v>706</v>
      </c>
      <c r="G268" s="10"/>
      <c r="H268" s="24" t="s">
        <v>707</v>
      </c>
      <c r="I268" s="112" t="s">
        <v>743</v>
      </c>
      <c r="J268" s="10">
        <v>30</v>
      </c>
      <c r="K268" s="112" t="s">
        <v>744</v>
      </c>
      <c r="L268" s="65" t="s">
        <v>229</v>
      </c>
      <c r="M268" s="65" t="s">
        <v>745</v>
      </c>
      <c r="N268" s="65" t="s">
        <v>746</v>
      </c>
      <c r="O268" s="10">
        <v>2</v>
      </c>
      <c r="P268" s="65" t="s">
        <v>747</v>
      </c>
      <c r="Q268" s="131"/>
      <c r="R268" s="65" t="s">
        <v>673</v>
      </c>
      <c r="S268" s="28">
        <v>46047</v>
      </c>
      <c r="T268" s="28">
        <v>46301</v>
      </c>
      <c r="U268" s="20"/>
      <c r="V268" s="23">
        <f t="shared" si="10"/>
        <v>46301</v>
      </c>
      <c r="W268" s="32"/>
      <c r="X268" s="21"/>
      <c r="Y268" s="30"/>
      <c r="Z268" s="32"/>
      <c r="AA268" s="21"/>
      <c r="AB268" s="21"/>
      <c r="AC268" s="32"/>
      <c r="AD268" s="21"/>
      <c r="AE268" s="30"/>
      <c r="AF268" s="32"/>
      <c r="AG268" s="21"/>
      <c r="AH268" s="21"/>
      <c r="AI268" s="32"/>
      <c r="AJ268" s="21"/>
      <c r="AK268" s="133"/>
      <c r="AL268" s="32"/>
      <c r="AM268" s="21"/>
      <c r="AN268" s="21"/>
      <c r="AO268" s="32"/>
      <c r="AP268" s="21"/>
      <c r="AQ268" s="133"/>
      <c r="AR268" s="32"/>
      <c r="AS268" s="21"/>
      <c r="AT268" s="21"/>
      <c r="AU268" s="32"/>
      <c r="AV268" s="21"/>
      <c r="AW268" s="133"/>
      <c r="AX268" s="32"/>
      <c r="AY268" s="21"/>
      <c r="AZ268" s="21"/>
      <c r="BA268" s="32"/>
      <c r="BB268" s="21"/>
      <c r="BC268" s="21"/>
      <c r="BD268" s="32"/>
      <c r="BE268" s="21"/>
      <c r="BF268" s="21"/>
      <c r="BG268" s="32"/>
      <c r="BH268" s="21"/>
      <c r="BI268" s="21"/>
      <c r="BJ268" s="32"/>
      <c r="BK268" s="21"/>
      <c r="BL268" s="21"/>
      <c r="BM268" s="32"/>
      <c r="BN268" s="21"/>
      <c r="BO268" s="21"/>
      <c r="BP268" s="32"/>
      <c r="BQ268" s="21"/>
      <c r="BR268" s="21"/>
      <c r="BS268" s="32"/>
      <c r="BT268" s="21"/>
      <c r="BU268" s="21"/>
      <c r="BV268" s="32"/>
      <c r="BW268" s="21"/>
      <c r="BX268" s="21"/>
      <c r="BY268" s="32"/>
      <c r="BZ268" s="21"/>
      <c r="CA268" s="21"/>
      <c r="CB268" s="32"/>
      <c r="CC268" s="21"/>
      <c r="CD268" s="21"/>
      <c r="CE268" s="32"/>
      <c r="CF268" s="21"/>
      <c r="CG268" s="21"/>
      <c r="CH268" s="32"/>
      <c r="CI268" s="21"/>
      <c r="CJ268" s="21"/>
      <c r="CK268" s="32"/>
      <c r="CL268" s="21"/>
      <c r="CM268" s="21"/>
      <c r="CN268" s="32"/>
      <c r="CO268" s="21"/>
      <c r="CP268" s="21"/>
      <c r="CQ268" s="134">
        <f t="shared" si="11"/>
        <v>0</v>
      </c>
      <c r="CR268" s="135">
        <f t="shared" si="12"/>
        <v>46047</v>
      </c>
      <c r="CS268" s="32">
        <f t="shared" si="13"/>
        <v>46308</v>
      </c>
      <c r="CT268" s="36"/>
      <c r="CU268" s="36"/>
      <c r="CV268" s="32"/>
      <c r="CW268" s="21"/>
      <c r="CX268" s="21"/>
      <c r="CY268" s="21"/>
      <c r="CZ268" s="137" t="str">
        <f t="shared" si="14"/>
        <v>En Ejecución</v>
      </c>
      <c r="DA268" s="35"/>
      <c r="DB268" s="21"/>
      <c r="DC268" s="125"/>
    </row>
    <row r="269" spans="1:107" ht="22.5" customHeight="1">
      <c r="A269" s="10" t="s">
        <v>143</v>
      </c>
      <c r="B269" s="10" t="s">
        <v>144</v>
      </c>
      <c r="C269" s="28">
        <v>45936</v>
      </c>
      <c r="D269" s="24" t="s">
        <v>225</v>
      </c>
      <c r="E269" s="25" t="s">
        <v>705</v>
      </c>
      <c r="F269" s="26" t="s">
        <v>706</v>
      </c>
      <c r="G269" s="10"/>
      <c r="H269" s="24" t="s">
        <v>707</v>
      </c>
      <c r="I269" s="112" t="s">
        <v>743</v>
      </c>
      <c r="J269" s="10">
        <v>31</v>
      </c>
      <c r="K269" s="112" t="s">
        <v>744</v>
      </c>
      <c r="L269" s="65" t="s">
        <v>229</v>
      </c>
      <c r="M269" s="65" t="s">
        <v>745</v>
      </c>
      <c r="N269" s="65" t="s">
        <v>746</v>
      </c>
      <c r="O269" s="10">
        <v>2</v>
      </c>
      <c r="P269" s="65" t="s">
        <v>747</v>
      </c>
      <c r="Q269" s="131"/>
      <c r="R269" s="65" t="s">
        <v>679</v>
      </c>
      <c r="S269" s="28">
        <v>46047</v>
      </c>
      <c r="T269" s="28">
        <v>46301</v>
      </c>
      <c r="U269" s="20"/>
      <c r="V269" s="23">
        <f t="shared" si="10"/>
        <v>46301</v>
      </c>
      <c r="W269" s="32"/>
      <c r="X269" s="21"/>
      <c r="Y269" s="30"/>
      <c r="Z269" s="32"/>
      <c r="AA269" s="21"/>
      <c r="AB269" s="21"/>
      <c r="AC269" s="32"/>
      <c r="AD269" s="21"/>
      <c r="AE269" s="30"/>
      <c r="AF269" s="32"/>
      <c r="AG269" s="21"/>
      <c r="AH269" s="21"/>
      <c r="AI269" s="32"/>
      <c r="AJ269" s="21"/>
      <c r="AK269" s="133"/>
      <c r="AL269" s="32"/>
      <c r="AM269" s="21"/>
      <c r="AN269" s="21"/>
      <c r="AO269" s="32"/>
      <c r="AP269" s="21"/>
      <c r="AQ269" s="133"/>
      <c r="AR269" s="32"/>
      <c r="AS269" s="21"/>
      <c r="AT269" s="21"/>
      <c r="AU269" s="32"/>
      <c r="AV269" s="21"/>
      <c r="AW269" s="133"/>
      <c r="AX269" s="32"/>
      <c r="AY269" s="21"/>
      <c r="AZ269" s="21"/>
      <c r="BA269" s="32"/>
      <c r="BB269" s="21"/>
      <c r="BC269" s="21"/>
      <c r="BD269" s="32"/>
      <c r="BE269" s="21"/>
      <c r="BF269" s="21"/>
      <c r="BG269" s="32"/>
      <c r="BH269" s="21"/>
      <c r="BI269" s="21"/>
      <c r="BJ269" s="32"/>
      <c r="BK269" s="21"/>
      <c r="BL269" s="21"/>
      <c r="BM269" s="32"/>
      <c r="BN269" s="21"/>
      <c r="BO269" s="21"/>
      <c r="BP269" s="32"/>
      <c r="BQ269" s="21"/>
      <c r="BR269" s="21"/>
      <c r="BS269" s="32"/>
      <c r="BT269" s="21"/>
      <c r="BU269" s="21"/>
      <c r="BV269" s="32"/>
      <c r="BW269" s="21"/>
      <c r="BX269" s="21"/>
      <c r="BY269" s="32"/>
      <c r="BZ269" s="21"/>
      <c r="CA269" s="21"/>
      <c r="CB269" s="32"/>
      <c r="CC269" s="21"/>
      <c r="CD269" s="21"/>
      <c r="CE269" s="32"/>
      <c r="CF269" s="21"/>
      <c r="CG269" s="21"/>
      <c r="CH269" s="32"/>
      <c r="CI269" s="21"/>
      <c r="CJ269" s="21"/>
      <c r="CK269" s="32"/>
      <c r="CL269" s="21"/>
      <c r="CM269" s="21"/>
      <c r="CN269" s="32"/>
      <c r="CO269" s="21"/>
      <c r="CP269" s="21"/>
      <c r="CQ269" s="134">
        <f t="shared" si="11"/>
        <v>0</v>
      </c>
      <c r="CR269" s="135">
        <f t="shared" si="12"/>
        <v>46047</v>
      </c>
      <c r="CS269" s="32">
        <f t="shared" si="13"/>
        <v>46308</v>
      </c>
      <c r="CT269" s="36"/>
      <c r="CU269" s="36"/>
      <c r="CV269" s="32"/>
      <c r="CW269" s="21"/>
      <c r="CX269" s="21"/>
      <c r="CY269" s="21"/>
      <c r="CZ269" s="137" t="str">
        <f t="shared" si="14"/>
        <v>En Ejecución</v>
      </c>
      <c r="DA269" s="35"/>
      <c r="DB269" s="21"/>
      <c r="DC269" s="125"/>
    </row>
    <row r="270" spans="1:107" ht="22.5" customHeight="1">
      <c r="A270" s="10" t="s">
        <v>143</v>
      </c>
      <c r="B270" s="10" t="s">
        <v>144</v>
      </c>
      <c r="C270" s="28">
        <v>45936</v>
      </c>
      <c r="D270" s="24" t="s">
        <v>225</v>
      </c>
      <c r="E270" s="25" t="s">
        <v>705</v>
      </c>
      <c r="F270" s="26" t="s">
        <v>706</v>
      </c>
      <c r="G270" s="10"/>
      <c r="H270" s="24" t="s">
        <v>707</v>
      </c>
      <c r="I270" s="112" t="s">
        <v>743</v>
      </c>
      <c r="J270" s="10">
        <v>32</v>
      </c>
      <c r="K270" s="112" t="s">
        <v>744</v>
      </c>
      <c r="L270" s="65" t="s">
        <v>229</v>
      </c>
      <c r="M270" s="65" t="s">
        <v>745</v>
      </c>
      <c r="N270" s="65" t="s">
        <v>746</v>
      </c>
      <c r="O270" s="10">
        <v>2</v>
      </c>
      <c r="P270" s="65" t="s">
        <v>747</v>
      </c>
      <c r="Q270" s="131"/>
      <c r="R270" s="65" t="s">
        <v>681</v>
      </c>
      <c r="S270" s="28">
        <v>46047</v>
      </c>
      <c r="T270" s="28">
        <v>46301</v>
      </c>
      <c r="U270" s="20"/>
      <c r="V270" s="23">
        <f t="shared" si="10"/>
        <v>46301</v>
      </c>
      <c r="W270" s="32"/>
      <c r="X270" s="21"/>
      <c r="Y270" s="30"/>
      <c r="Z270" s="32"/>
      <c r="AA270" s="21"/>
      <c r="AB270" s="21"/>
      <c r="AC270" s="32"/>
      <c r="AD270" s="21"/>
      <c r="AE270" s="30"/>
      <c r="AF270" s="32"/>
      <c r="AG270" s="21"/>
      <c r="AH270" s="21"/>
      <c r="AI270" s="32"/>
      <c r="AJ270" s="21"/>
      <c r="AK270" s="133"/>
      <c r="AL270" s="32"/>
      <c r="AM270" s="21"/>
      <c r="AN270" s="21"/>
      <c r="AO270" s="32"/>
      <c r="AP270" s="21"/>
      <c r="AQ270" s="133"/>
      <c r="AR270" s="32"/>
      <c r="AS270" s="21"/>
      <c r="AT270" s="21"/>
      <c r="AU270" s="32"/>
      <c r="AV270" s="21"/>
      <c r="AW270" s="133"/>
      <c r="AX270" s="32"/>
      <c r="AY270" s="21"/>
      <c r="AZ270" s="21"/>
      <c r="BA270" s="32"/>
      <c r="BB270" s="21"/>
      <c r="BC270" s="21"/>
      <c r="BD270" s="32"/>
      <c r="BE270" s="21"/>
      <c r="BF270" s="21"/>
      <c r="BG270" s="32"/>
      <c r="BH270" s="21"/>
      <c r="BI270" s="21"/>
      <c r="BJ270" s="32"/>
      <c r="BK270" s="21"/>
      <c r="BL270" s="21"/>
      <c r="BM270" s="32"/>
      <c r="BN270" s="21"/>
      <c r="BO270" s="21"/>
      <c r="BP270" s="32"/>
      <c r="BQ270" s="21"/>
      <c r="BR270" s="21"/>
      <c r="BS270" s="32"/>
      <c r="BT270" s="21"/>
      <c r="BU270" s="21"/>
      <c r="BV270" s="32"/>
      <c r="BW270" s="21"/>
      <c r="BX270" s="21"/>
      <c r="BY270" s="32"/>
      <c r="BZ270" s="21"/>
      <c r="CA270" s="21"/>
      <c r="CB270" s="32"/>
      <c r="CC270" s="21"/>
      <c r="CD270" s="21"/>
      <c r="CE270" s="32"/>
      <c r="CF270" s="21"/>
      <c r="CG270" s="21"/>
      <c r="CH270" s="32"/>
      <c r="CI270" s="21"/>
      <c r="CJ270" s="21"/>
      <c r="CK270" s="32"/>
      <c r="CL270" s="21"/>
      <c r="CM270" s="21"/>
      <c r="CN270" s="32"/>
      <c r="CO270" s="21"/>
      <c r="CP270" s="21"/>
      <c r="CQ270" s="134">
        <f t="shared" si="11"/>
        <v>0</v>
      </c>
      <c r="CR270" s="135">
        <f t="shared" si="12"/>
        <v>46047</v>
      </c>
      <c r="CS270" s="32">
        <f t="shared" si="13"/>
        <v>46308</v>
      </c>
      <c r="CT270" s="36"/>
      <c r="CU270" s="36"/>
      <c r="CV270" s="32"/>
      <c r="CW270" s="21"/>
      <c r="CX270" s="21"/>
      <c r="CY270" s="21"/>
      <c r="CZ270" s="137" t="str">
        <f t="shared" si="14"/>
        <v>En Ejecución</v>
      </c>
      <c r="DA270" s="35"/>
      <c r="DB270" s="21"/>
      <c r="DC270" s="125"/>
    </row>
    <row r="271" spans="1:107" ht="22.5" customHeight="1">
      <c r="A271" s="65" t="s">
        <v>143</v>
      </c>
      <c r="B271" s="65" t="s">
        <v>144</v>
      </c>
      <c r="C271" s="28">
        <v>45936</v>
      </c>
      <c r="D271" s="65" t="s">
        <v>225</v>
      </c>
      <c r="E271" s="65" t="s">
        <v>705</v>
      </c>
      <c r="F271" s="65" t="s">
        <v>706</v>
      </c>
      <c r="G271" s="24"/>
      <c r="H271" s="65" t="s">
        <v>707</v>
      </c>
      <c r="I271" s="13" t="s">
        <v>743</v>
      </c>
      <c r="J271" s="65">
        <v>33</v>
      </c>
      <c r="K271" s="65" t="s">
        <v>744</v>
      </c>
      <c r="L271" s="65" t="s">
        <v>229</v>
      </c>
      <c r="M271" s="65" t="s">
        <v>745</v>
      </c>
      <c r="N271" s="65" t="s">
        <v>746</v>
      </c>
      <c r="O271" s="128">
        <v>2</v>
      </c>
      <c r="P271" s="111" t="s">
        <v>747</v>
      </c>
      <c r="Q271" s="131"/>
      <c r="R271" s="65" t="s">
        <v>677</v>
      </c>
      <c r="S271" s="28">
        <v>46047</v>
      </c>
      <c r="T271" s="28">
        <v>46301</v>
      </c>
      <c r="U271" s="20"/>
      <c r="V271" s="23">
        <f t="shared" si="10"/>
        <v>46301</v>
      </c>
      <c r="W271" s="32"/>
      <c r="X271" s="21"/>
      <c r="Y271" s="30"/>
      <c r="Z271" s="32"/>
      <c r="AA271" s="21"/>
      <c r="AB271" s="21"/>
      <c r="AC271" s="32"/>
      <c r="AD271" s="21"/>
      <c r="AE271" s="30"/>
      <c r="AF271" s="32"/>
      <c r="AG271" s="21"/>
      <c r="AH271" s="21"/>
      <c r="AI271" s="32"/>
      <c r="AJ271" s="21"/>
      <c r="AK271" s="133"/>
      <c r="AL271" s="32"/>
      <c r="AM271" s="21"/>
      <c r="AN271" s="21"/>
      <c r="AO271" s="32"/>
      <c r="AP271" s="21"/>
      <c r="AQ271" s="133"/>
      <c r="AR271" s="32"/>
      <c r="AS271" s="21"/>
      <c r="AT271" s="21"/>
      <c r="AU271" s="32"/>
      <c r="AV271" s="21"/>
      <c r="AW271" s="133"/>
      <c r="AX271" s="32"/>
      <c r="AY271" s="21"/>
      <c r="AZ271" s="21"/>
      <c r="BA271" s="32"/>
      <c r="BB271" s="21"/>
      <c r="BC271" s="21"/>
      <c r="BD271" s="32"/>
      <c r="BE271" s="21"/>
      <c r="BF271" s="21"/>
      <c r="BG271" s="32"/>
      <c r="BH271" s="21"/>
      <c r="BI271" s="21"/>
      <c r="BJ271" s="32"/>
      <c r="BK271" s="21"/>
      <c r="BL271" s="21"/>
      <c r="BM271" s="32"/>
      <c r="BN271" s="21"/>
      <c r="BO271" s="21"/>
      <c r="BP271" s="32"/>
      <c r="BQ271" s="21"/>
      <c r="BR271" s="21"/>
      <c r="BS271" s="32"/>
      <c r="BT271" s="21"/>
      <c r="BU271" s="21"/>
      <c r="BV271" s="32"/>
      <c r="BW271" s="21"/>
      <c r="BX271" s="21"/>
      <c r="BY271" s="32"/>
      <c r="BZ271" s="21"/>
      <c r="CA271" s="21"/>
      <c r="CB271" s="32"/>
      <c r="CC271" s="21"/>
      <c r="CD271" s="21"/>
      <c r="CE271" s="32"/>
      <c r="CF271" s="21"/>
      <c r="CG271" s="21"/>
      <c r="CH271" s="32"/>
      <c r="CI271" s="21"/>
      <c r="CJ271" s="21"/>
      <c r="CK271" s="32"/>
      <c r="CL271" s="21"/>
      <c r="CM271" s="21"/>
      <c r="CN271" s="32"/>
      <c r="CO271" s="21"/>
      <c r="CP271" s="21"/>
      <c r="CQ271" s="134">
        <f t="shared" si="11"/>
        <v>0</v>
      </c>
      <c r="CR271" s="135">
        <f t="shared" si="12"/>
        <v>46047</v>
      </c>
      <c r="CS271" s="32">
        <f t="shared" si="13"/>
        <v>46308</v>
      </c>
      <c r="CT271" s="36"/>
      <c r="CU271" s="36"/>
      <c r="CV271" s="32"/>
      <c r="CW271" s="21"/>
      <c r="CX271" s="21"/>
      <c r="CY271" s="21"/>
      <c r="CZ271" s="137" t="str">
        <f t="shared" si="14"/>
        <v>En Ejecución</v>
      </c>
      <c r="DA271" s="35"/>
      <c r="DB271" s="21"/>
      <c r="DC271" s="125"/>
    </row>
    <row r="272" spans="1:107" ht="22.5" customHeight="1">
      <c r="A272" s="10" t="s">
        <v>143</v>
      </c>
      <c r="B272" s="10" t="s">
        <v>144</v>
      </c>
      <c r="C272" s="28">
        <v>45936</v>
      </c>
      <c r="D272" s="24" t="s">
        <v>225</v>
      </c>
      <c r="E272" s="25" t="s">
        <v>705</v>
      </c>
      <c r="F272" s="26" t="s">
        <v>706</v>
      </c>
      <c r="G272" s="10"/>
      <c r="H272" s="24" t="s">
        <v>707</v>
      </c>
      <c r="I272" s="112" t="s">
        <v>743</v>
      </c>
      <c r="J272" s="10">
        <v>34</v>
      </c>
      <c r="K272" s="112" t="s">
        <v>744</v>
      </c>
      <c r="L272" s="65" t="s">
        <v>229</v>
      </c>
      <c r="M272" s="65" t="s">
        <v>745</v>
      </c>
      <c r="N272" s="65" t="s">
        <v>746</v>
      </c>
      <c r="O272" s="10">
        <v>2</v>
      </c>
      <c r="P272" s="65" t="s">
        <v>747</v>
      </c>
      <c r="Q272" s="131"/>
      <c r="R272" s="65" t="s">
        <v>686</v>
      </c>
      <c r="S272" s="28">
        <v>46047</v>
      </c>
      <c r="T272" s="28">
        <v>46301</v>
      </c>
      <c r="U272" s="20"/>
      <c r="V272" s="23">
        <f t="shared" si="10"/>
        <v>46301</v>
      </c>
      <c r="W272" s="32"/>
      <c r="X272" s="21"/>
      <c r="Y272" s="30"/>
      <c r="Z272" s="32"/>
      <c r="AA272" s="21"/>
      <c r="AB272" s="21"/>
      <c r="AC272" s="32"/>
      <c r="AD272" s="21"/>
      <c r="AE272" s="30"/>
      <c r="AF272" s="32"/>
      <c r="AG272" s="21"/>
      <c r="AH272" s="21"/>
      <c r="AI272" s="32"/>
      <c r="AJ272" s="21"/>
      <c r="AK272" s="133"/>
      <c r="AL272" s="32"/>
      <c r="AM272" s="21"/>
      <c r="AN272" s="21"/>
      <c r="AO272" s="32"/>
      <c r="AP272" s="21"/>
      <c r="AQ272" s="133"/>
      <c r="AR272" s="32"/>
      <c r="AS272" s="21"/>
      <c r="AT272" s="21"/>
      <c r="AU272" s="32"/>
      <c r="AV272" s="21"/>
      <c r="AW272" s="133"/>
      <c r="AX272" s="32"/>
      <c r="AY272" s="21"/>
      <c r="AZ272" s="21"/>
      <c r="BA272" s="32"/>
      <c r="BB272" s="21"/>
      <c r="BC272" s="21"/>
      <c r="BD272" s="32"/>
      <c r="BE272" s="21"/>
      <c r="BF272" s="21"/>
      <c r="BG272" s="32"/>
      <c r="BH272" s="21"/>
      <c r="BI272" s="21"/>
      <c r="BJ272" s="32"/>
      <c r="BK272" s="21"/>
      <c r="BL272" s="21"/>
      <c r="BM272" s="32"/>
      <c r="BN272" s="21"/>
      <c r="BO272" s="21"/>
      <c r="BP272" s="32"/>
      <c r="BQ272" s="21"/>
      <c r="BR272" s="21"/>
      <c r="BS272" s="32"/>
      <c r="BT272" s="21"/>
      <c r="BU272" s="21"/>
      <c r="BV272" s="32"/>
      <c r="BW272" s="21"/>
      <c r="BX272" s="21"/>
      <c r="BY272" s="32"/>
      <c r="BZ272" s="21"/>
      <c r="CA272" s="21"/>
      <c r="CB272" s="32"/>
      <c r="CC272" s="21"/>
      <c r="CD272" s="21"/>
      <c r="CE272" s="32"/>
      <c r="CF272" s="21"/>
      <c r="CG272" s="21"/>
      <c r="CH272" s="32"/>
      <c r="CI272" s="21"/>
      <c r="CJ272" s="21"/>
      <c r="CK272" s="32"/>
      <c r="CL272" s="21"/>
      <c r="CM272" s="21"/>
      <c r="CN272" s="32"/>
      <c r="CO272" s="21"/>
      <c r="CP272" s="21"/>
      <c r="CQ272" s="134">
        <f t="shared" si="11"/>
        <v>0</v>
      </c>
      <c r="CR272" s="135">
        <f t="shared" si="12"/>
        <v>46047</v>
      </c>
      <c r="CS272" s="32">
        <f t="shared" si="13"/>
        <v>46308</v>
      </c>
      <c r="CT272" s="36"/>
      <c r="CU272" s="36"/>
      <c r="CV272" s="32"/>
      <c r="CW272" s="21"/>
      <c r="CX272" s="21"/>
      <c r="CY272" s="21"/>
      <c r="CZ272" s="137" t="str">
        <f t="shared" si="14"/>
        <v>En Ejecución</v>
      </c>
      <c r="DA272" s="35"/>
      <c r="DB272" s="21"/>
      <c r="DC272" s="125"/>
    </row>
    <row r="273" spans="1:107" ht="22.5" customHeight="1">
      <c r="A273" s="10" t="s">
        <v>143</v>
      </c>
      <c r="B273" s="10" t="s">
        <v>144</v>
      </c>
      <c r="C273" s="28">
        <v>45936</v>
      </c>
      <c r="D273" s="24" t="s">
        <v>225</v>
      </c>
      <c r="E273" s="25" t="s">
        <v>705</v>
      </c>
      <c r="F273" s="26" t="s">
        <v>706</v>
      </c>
      <c r="G273" s="10"/>
      <c r="H273" s="24" t="s">
        <v>707</v>
      </c>
      <c r="I273" s="112" t="s">
        <v>743</v>
      </c>
      <c r="J273" s="10">
        <v>35</v>
      </c>
      <c r="K273" s="112" t="s">
        <v>744</v>
      </c>
      <c r="L273" s="65" t="s">
        <v>229</v>
      </c>
      <c r="M273" s="65" t="s">
        <v>745</v>
      </c>
      <c r="N273" s="65" t="s">
        <v>746</v>
      </c>
      <c r="O273" s="10">
        <v>2</v>
      </c>
      <c r="P273" s="65" t="s">
        <v>747</v>
      </c>
      <c r="Q273" s="131"/>
      <c r="R273" s="65" t="s">
        <v>674</v>
      </c>
      <c r="S273" s="28">
        <v>46047</v>
      </c>
      <c r="T273" s="28">
        <v>46301</v>
      </c>
      <c r="U273" s="20"/>
      <c r="V273" s="23">
        <f t="shared" si="10"/>
        <v>46301</v>
      </c>
      <c r="W273" s="32"/>
      <c r="X273" s="21"/>
      <c r="Y273" s="30"/>
      <c r="Z273" s="32"/>
      <c r="AA273" s="21"/>
      <c r="AB273" s="21"/>
      <c r="AC273" s="32"/>
      <c r="AD273" s="21"/>
      <c r="AE273" s="30"/>
      <c r="AF273" s="32"/>
      <c r="AG273" s="21"/>
      <c r="AH273" s="21"/>
      <c r="AI273" s="32"/>
      <c r="AJ273" s="21"/>
      <c r="AK273" s="133"/>
      <c r="AL273" s="32"/>
      <c r="AM273" s="21"/>
      <c r="AN273" s="21"/>
      <c r="AO273" s="32"/>
      <c r="AP273" s="21"/>
      <c r="AQ273" s="133"/>
      <c r="AR273" s="32"/>
      <c r="AS273" s="21"/>
      <c r="AT273" s="21"/>
      <c r="AU273" s="32"/>
      <c r="AV273" s="21"/>
      <c r="AW273" s="133"/>
      <c r="AX273" s="32"/>
      <c r="AY273" s="21"/>
      <c r="AZ273" s="21"/>
      <c r="BA273" s="32"/>
      <c r="BB273" s="21"/>
      <c r="BC273" s="21"/>
      <c r="BD273" s="32"/>
      <c r="BE273" s="21"/>
      <c r="BF273" s="21"/>
      <c r="BG273" s="32"/>
      <c r="BH273" s="21"/>
      <c r="BI273" s="21"/>
      <c r="BJ273" s="32"/>
      <c r="BK273" s="21"/>
      <c r="BL273" s="21"/>
      <c r="BM273" s="32"/>
      <c r="BN273" s="21"/>
      <c r="BO273" s="21"/>
      <c r="BP273" s="32"/>
      <c r="BQ273" s="21"/>
      <c r="BR273" s="21"/>
      <c r="BS273" s="32"/>
      <c r="BT273" s="21"/>
      <c r="BU273" s="21"/>
      <c r="BV273" s="32"/>
      <c r="BW273" s="21"/>
      <c r="BX273" s="21"/>
      <c r="BY273" s="32"/>
      <c r="BZ273" s="21"/>
      <c r="CA273" s="21"/>
      <c r="CB273" s="32"/>
      <c r="CC273" s="21"/>
      <c r="CD273" s="21"/>
      <c r="CE273" s="32"/>
      <c r="CF273" s="21"/>
      <c r="CG273" s="21"/>
      <c r="CH273" s="32"/>
      <c r="CI273" s="21"/>
      <c r="CJ273" s="21"/>
      <c r="CK273" s="32"/>
      <c r="CL273" s="21"/>
      <c r="CM273" s="21"/>
      <c r="CN273" s="32"/>
      <c r="CO273" s="21"/>
      <c r="CP273" s="21"/>
      <c r="CQ273" s="134">
        <f t="shared" si="11"/>
        <v>0</v>
      </c>
      <c r="CR273" s="135">
        <f t="shared" si="12"/>
        <v>46047</v>
      </c>
      <c r="CS273" s="32">
        <f t="shared" si="13"/>
        <v>46308</v>
      </c>
      <c r="CT273" s="36"/>
      <c r="CU273" s="36"/>
      <c r="CV273" s="32"/>
      <c r="CW273" s="21"/>
      <c r="CX273" s="21"/>
      <c r="CY273" s="21"/>
      <c r="CZ273" s="137" t="str">
        <f t="shared" si="14"/>
        <v>En Ejecución</v>
      </c>
      <c r="DA273" s="35"/>
      <c r="DB273" s="21"/>
      <c r="DC273" s="125"/>
    </row>
    <row r="274" spans="1:107" ht="22.5" customHeight="1">
      <c r="A274" s="10" t="s">
        <v>143</v>
      </c>
      <c r="B274" s="10" t="s">
        <v>144</v>
      </c>
      <c r="C274" s="28">
        <v>45936</v>
      </c>
      <c r="D274" s="24" t="s">
        <v>225</v>
      </c>
      <c r="E274" s="25" t="s">
        <v>705</v>
      </c>
      <c r="F274" s="26" t="s">
        <v>706</v>
      </c>
      <c r="G274" s="10"/>
      <c r="H274" s="24" t="s">
        <v>707</v>
      </c>
      <c r="I274" s="112" t="s">
        <v>743</v>
      </c>
      <c r="J274" s="10">
        <v>36</v>
      </c>
      <c r="K274" s="112" t="s">
        <v>744</v>
      </c>
      <c r="L274" s="65" t="s">
        <v>229</v>
      </c>
      <c r="M274" s="65" t="s">
        <v>745</v>
      </c>
      <c r="N274" s="65" t="s">
        <v>746</v>
      </c>
      <c r="O274" s="10">
        <v>2</v>
      </c>
      <c r="P274" s="65" t="s">
        <v>747</v>
      </c>
      <c r="Q274" s="131"/>
      <c r="R274" s="65" t="s">
        <v>668</v>
      </c>
      <c r="S274" s="28">
        <v>46047</v>
      </c>
      <c r="T274" s="28">
        <v>46301</v>
      </c>
      <c r="U274" s="20"/>
      <c r="V274" s="23">
        <f t="shared" si="10"/>
        <v>46301</v>
      </c>
      <c r="W274" s="32"/>
      <c r="X274" s="21"/>
      <c r="Y274" s="30"/>
      <c r="Z274" s="32"/>
      <c r="AA274" s="21"/>
      <c r="AB274" s="21"/>
      <c r="AC274" s="32"/>
      <c r="AD274" s="21"/>
      <c r="AE274" s="30"/>
      <c r="AF274" s="32"/>
      <c r="AG274" s="21"/>
      <c r="AH274" s="21"/>
      <c r="AI274" s="32"/>
      <c r="AJ274" s="21"/>
      <c r="AK274" s="133"/>
      <c r="AL274" s="32"/>
      <c r="AM274" s="21"/>
      <c r="AN274" s="21"/>
      <c r="AO274" s="32"/>
      <c r="AP274" s="21"/>
      <c r="AQ274" s="133"/>
      <c r="AR274" s="32"/>
      <c r="AS274" s="21"/>
      <c r="AT274" s="21"/>
      <c r="AU274" s="32"/>
      <c r="AV274" s="21"/>
      <c r="AW274" s="133"/>
      <c r="AX274" s="32"/>
      <c r="AY274" s="21"/>
      <c r="AZ274" s="21"/>
      <c r="BA274" s="32"/>
      <c r="BB274" s="21"/>
      <c r="BC274" s="21"/>
      <c r="BD274" s="32"/>
      <c r="BE274" s="21"/>
      <c r="BF274" s="21"/>
      <c r="BG274" s="32"/>
      <c r="BH274" s="21"/>
      <c r="BI274" s="21"/>
      <c r="BJ274" s="32"/>
      <c r="BK274" s="21"/>
      <c r="BL274" s="21"/>
      <c r="BM274" s="32"/>
      <c r="BN274" s="21"/>
      <c r="BO274" s="21"/>
      <c r="BP274" s="32"/>
      <c r="BQ274" s="21"/>
      <c r="BR274" s="21"/>
      <c r="BS274" s="32"/>
      <c r="BT274" s="21"/>
      <c r="BU274" s="21"/>
      <c r="BV274" s="32"/>
      <c r="BW274" s="21"/>
      <c r="BX274" s="21"/>
      <c r="BY274" s="32"/>
      <c r="BZ274" s="21"/>
      <c r="CA274" s="21"/>
      <c r="CB274" s="32"/>
      <c r="CC274" s="21"/>
      <c r="CD274" s="21"/>
      <c r="CE274" s="32"/>
      <c r="CF274" s="21"/>
      <c r="CG274" s="21"/>
      <c r="CH274" s="32"/>
      <c r="CI274" s="21"/>
      <c r="CJ274" s="21"/>
      <c r="CK274" s="32"/>
      <c r="CL274" s="21"/>
      <c r="CM274" s="21"/>
      <c r="CN274" s="32"/>
      <c r="CO274" s="21"/>
      <c r="CP274" s="21"/>
      <c r="CQ274" s="134">
        <f t="shared" si="11"/>
        <v>0</v>
      </c>
      <c r="CR274" s="135">
        <f t="shared" si="12"/>
        <v>46047</v>
      </c>
      <c r="CS274" s="32">
        <f t="shared" si="13"/>
        <v>46308</v>
      </c>
      <c r="CT274" s="36"/>
      <c r="CU274" s="36"/>
      <c r="CV274" s="32"/>
      <c r="CW274" s="21"/>
      <c r="CX274" s="21"/>
      <c r="CY274" s="21"/>
      <c r="CZ274" s="137" t="str">
        <f t="shared" si="14"/>
        <v>En Ejecución</v>
      </c>
      <c r="DA274" s="35"/>
      <c r="DB274" s="21"/>
      <c r="DC274" s="125"/>
    </row>
    <row r="275" spans="1:107" ht="22.5" customHeight="1">
      <c r="A275" s="10" t="s">
        <v>143</v>
      </c>
      <c r="B275" s="10" t="s">
        <v>144</v>
      </c>
      <c r="C275" s="28">
        <v>45936</v>
      </c>
      <c r="D275" s="24" t="s">
        <v>225</v>
      </c>
      <c r="E275" s="25" t="s">
        <v>705</v>
      </c>
      <c r="F275" s="26" t="s">
        <v>706</v>
      </c>
      <c r="G275" s="10"/>
      <c r="H275" s="24" t="s">
        <v>707</v>
      </c>
      <c r="I275" s="112" t="s">
        <v>743</v>
      </c>
      <c r="J275" s="10">
        <v>37</v>
      </c>
      <c r="K275" s="112" t="s">
        <v>744</v>
      </c>
      <c r="L275" s="65" t="s">
        <v>229</v>
      </c>
      <c r="M275" s="65" t="s">
        <v>745</v>
      </c>
      <c r="N275" s="65" t="s">
        <v>746</v>
      </c>
      <c r="O275" s="10">
        <v>2</v>
      </c>
      <c r="P275" s="65" t="s">
        <v>747</v>
      </c>
      <c r="Q275" s="131"/>
      <c r="R275" s="65" t="s">
        <v>377</v>
      </c>
      <c r="S275" s="28">
        <v>46047</v>
      </c>
      <c r="T275" s="28">
        <v>46301</v>
      </c>
      <c r="U275" s="20"/>
      <c r="V275" s="23">
        <f t="shared" si="10"/>
        <v>46301</v>
      </c>
      <c r="W275" s="32"/>
      <c r="X275" s="21"/>
      <c r="Y275" s="30"/>
      <c r="Z275" s="32"/>
      <c r="AA275" s="21"/>
      <c r="AB275" s="21"/>
      <c r="AC275" s="32"/>
      <c r="AD275" s="21"/>
      <c r="AE275" s="30"/>
      <c r="AF275" s="32"/>
      <c r="AG275" s="21"/>
      <c r="AH275" s="21"/>
      <c r="AI275" s="32"/>
      <c r="AJ275" s="21"/>
      <c r="AK275" s="133"/>
      <c r="AL275" s="32"/>
      <c r="AM275" s="21"/>
      <c r="AN275" s="21"/>
      <c r="AO275" s="32"/>
      <c r="AP275" s="21"/>
      <c r="AQ275" s="133"/>
      <c r="AR275" s="32"/>
      <c r="AS275" s="21"/>
      <c r="AT275" s="21"/>
      <c r="AU275" s="32"/>
      <c r="AV275" s="21"/>
      <c r="AW275" s="133"/>
      <c r="AX275" s="32"/>
      <c r="AY275" s="21"/>
      <c r="AZ275" s="21"/>
      <c r="BA275" s="32"/>
      <c r="BB275" s="21"/>
      <c r="BC275" s="21"/>
      <c r="BD275" s="32"/>
      <c r="BE275" s="21"/>
      <c r="BF275" s="21"/>
      <c r="BG275" s="32"/>
      <c r="BH275" s="21"/>
      <c r="BI275" s="21"/>
      <c r="BJ275" s="32"/>
      <c r="BK275" s="21"/>
      <c r="BL275" s="21"/>
      <c r="BM275" s="32"/>
      <c r="BN275" s="21"/>
      <c r="BO275" s="21"/>
      <c r="BP275" s="32"/>
      <c r="BQ275" s="21"/>
      <c r="BR275" s="21"/>
      <c r="BS275" s="32"/>
      <c r="BT275" s="21"/>
      <c r="BU275" s="21"/>
      <c r="BV275" s="32"/>
      <c r="BW275" s="21"/>
      <c r="BX275" s="21"/>
      <c r="BY275" s="32"/>
      <c r="BZ275" s="21"/>
      <c r="CA275" s="21"/>
      <c r="CB275" s="32"/>
      <c r="CC275" s="21"/>
      <c r="CD275" s="21"/>
      <c r="CE275" s="32"/>
      <c r="CF275" s="21"/>
      <c r="CG275" s="21"/>
      <c r="CH275" s="32"/>
      <c r="CI275" s="21"/>
      <c r="CJ275" s="21"/>
      <c r="CK275" s="32"/>
      <c r="CL275" s="21"/>
      <c r="CM275" s="21"/>
      <c r="CN275" s="32"/>
      <c r="CO275" s="21"/>
      <c r="CP275" s="21"/>
      <c r="CQ275" s="134">
        <f t="shared" si="11"/>
        <v>0</v>
      </c>
      <c r="CR275" s="135">
        <f t="shared" si="12"/>
        <v>46047</v>
      </c>
      <c r="CS275" s="32">
        <f t="shared" si="13"/>
        <v>46308</v>
      </c>
      <c r="CT275" s="36"/>
      <c r="CU275" s="36"/>
      <c r="CV275" s="32"/>
      <c r="CW275" s="21"/>
      <c r="CX275" s="21"/>
      <c r="CY275" s="21"/>
      <c r="CZ275" s="137" t="str">
        <f t="shared" si="14"/>
        <v>En Ejecución</v>
      </c>
      <c r="DA275" s="35"/>
      <c r="DB275" s="21"/>
      <c r="DC275" s="125"/>
    </row>
    <row r="276" spans="1:107" ht="22.5" customHeight="1">
      <c r="A276" s="10" t="s">
        <v>143</v>
      </c>
      <c r="B276" s="10" t="s">
        <v>144</v>
      </c>
      <c r="C276" s="28">
        <v>45936</v>
      </c>
      <c r="D276" s="24" t="s">
        <v>225</v>
      </c>
      <c r="E276" s="25" t="s">
        <v>705</v>
      </c>
      <c r="F276" s="26" t="s">
        <v>706</v>
      </c>
      <c r="G276" s="10"/>
      <c r="H276" s="24" t="s">
        <v>707</v>
      </c>
      <c r="I276" s="112" t="s">
        <v>743</v>
      </c>
      <c r="J276" s="10">
        <v>38</v>
      </c>
      <c r="K276" s="112" t="s">
        <v>744</v>
      </c>
      <c r="L276" s="65" t="s">
        <v>229</v>
      </c>
      <c r="M276" s="65" t="s">
        <v>745</v>
      </c>
      <c r="N276" s="65" t="s">
        <v>746</v>
      </c>
      <c r="O276" s="10">
        <v>2</v>
      </c>
      <c r="P276" s="65" t="s">
        <v>747</v>
      </c>
      <c r="Q276" s="131"/>
      <c r="R276" s="65" t="s">
        <v>758</v>
      </c>
      <c r="S276" s="28">
        <v>46047</v>
      </c>
      <c r="T276" s="28">
        <v>46301</v>
      </c>
      <c r="U276" s="20"/>
      <c r="V276" s="23">
        <f t="shared" si="10"/>
        <v>46301</v>
      </c>
      <c r="W276" s="32"/>
      <c r="X276" s="21"/>
      <c r="Y276" s="30"/>
      <c r="Z276" s="32"/>
      <c r="AA276" s="21"/>
      <c r="AB276" s="21"/>
      <c r="AC276" s="32"/>
      <c r="AD276" s="21"/>
      <c r="AE276" s="30"/>
      <c r="AF276" s="32"/>
      <c r="AG276" s="21"/>
      <c r="AH276" s="21"/>
      <c r="AI276" s="32"/>
      <c r="AJ276" s="21"/>
      <c r="AK276" s="133"/>
      <c r="AL276" s="32"/>
      <c r="AM276" s="21"/>
      <c r="AN276" s="21"/>
      <c r="AO276" s="32"/>
      <c r="AP276" s="21"/>
      <c r="AQ276" s="133"/>
      <c r="AR276" s="32"/>
      <c r="AS276" s="21"/>
      <c r="AT276" s="21"/>
      <c r="AU276" s="32"/>
      <c r="AV276" s="21"/>
      <c r="AW276" s="133"/>
      <c r="AX276" s="32"/>
      <c r="AY276" s="21"/>
      <c r="AZ276" s="21"/>
      <c r="BA276" s="32"/>
      <c r="BB276" s="21"/>
      <c r="BC276" s="21"/>
      <c r="BD276" s="32"/>
      <c r="BE276" s="21"/>
      <c r="BF276" s="21"/>
      <c r="BG276" s="32"/>
      <c r="BH276" s="21"/>
      <c r="BI276" s="21"/>
      <c r="BJ276" s="32"/>
      <c r="BK276" s="21"/>
      <c r="BL276" s="21"/>
      <c r="BM276" s="32"/>
      <c r="BN276" s="21"/>
      <c r="BO276" s="21"/>
      <c r="BP276" s="32"/>
      <c r="BQ276" s="21"/>
      <c r="BR276" s="21"/>
      <c r="BS276" s="32"/>
      <c r="BT276" s="21"/>
      <c r="BU276" s="21"/>
      <c r="BV276" s="32"/>
      <c r="BW276" s="21"/>
      <c r="BX276" s="21"/>
      <c r="BY276" s="32"/>
      <c r="BZ276" s="21"/>
      <c r="CA276" s="21"/>
      <c r="CB276" s="32"/>
      <c r="CC276" s="21"/>
      <c r="CD276" s="21"/>
      <c r="CE276" s="32"/>
      <c r="CF276" s="21"/>
      <c r="CG276" s="21"/>
      <c r="CH276" s="32"/>
      <c r="CI276" s="21"/>
      <c r="CJ276" s="21"/>
      <c r="CK276" s="32"/>
      <c r="CL276" s="21"/>
      <c r="CM276" s="21"/>
      <c r="CN276" s="32"/>
      <c r="CO276" s="21"/>
      <c r="CP276" s="21"/>
      <c r="CQ276" s="134">
        <f t="shared" si="11"/>
        <v>0</v>
      </c>
      <c r="CR276" s="135">
        <f t="shared" si="12"/>
        <v>46047</v>
      </c>
      <c r="CS276" s="32">
        <f t="shared" si="13"/>
        <v>46308</v>
      </c>
      <c r="CT276" s="36"/>
      <c r="CU276" s="36"/>
      <c r="CV276" s="32"/>
      <c r="CW276" s="21"/>
      <c r="CX276" s="21"/>
      <c r="CY276" s="21"/>
      <c r="CZ276" s="137" t="str">
        <f t="shared" si="14"/>
        <v>En Ejecución</v>
      </c>
      <c r="DA276" s="35"/>
      <c r="DB276" s="21"/>
      <c r="DC276" s="125"/>
    </row>
    <row r="277" spans="1:107" ht="22.5" customHeight="1">
      <c r="A277" s="10" t="s">
        <v>143</v>
      </c>
      <c r="B277" s="10" t="s">
        <v>144</v>
      </c>
      <c r="C277" s="28">
        <v>45936</v>
      </c>
      <c r="D277" s="24" t="s">
        <v>225</v>
      </c>
      <c r="E277" s="25" t="s">
        <v>705</v>
      </c>
      <c r="F277" s="26" t="s">
        <v>706</v>
      </c>
      <c r="G277" s="10"/>
      <c r="H277" s="24" t="s">
        <v>707</v>
      </c>
      <c r="I277" s="112" t="s">
        <v>743</v>
      </c>
      <c r="J277" s="10">
        <v>39</v>
      </c>
      <c r="K277" s="112" t="s">
        <v>744</v>
      </c>
      <c r="L277" s="65" t="s">
        <v>229</v>
      </c>
      <c r="M277" s="65" t="s">
        <v>745</v>
      </c>
      <c r="N277" s="65" t="s">
        <v>746</v>
      </c>
      <c r="O277" s="10">
        <v>2</v>
      </c>
      <c r="P277" s="65" t="s">
        <v>747</v>
      </c>
      <c r="Q277" s="131"/>
      <c r="R277" s="65" t="s">
        <v>155</v>
      </c>
      <c r="S277" s="28">
        <v>46047</v>
      </c>
      <c r="T277" s="28">
        <v>46301</v>
      </c>
      <c r="U277" s="20"/>
      <c r="V277" s="23">
        <f t="shared" si="10"/>
        <v>46301</v>
      </c>
      <c r="W277" s="32"/>
      <c r="X277" s="21"/>
      <c r="Y277" s="30"/>
      <c r="Z277" s="32"/>
      <c r="AA277" s="21"/>
      <c r="AB277" s="21"/>
      <c r="AC277" s="32"/>
      <c r="AD277" s="21"/>
      <c r="AE277" s="30"/>
      <c r="AF277" s="32"/>
      <c r="AG277" s="21"/>
      <c r="AH277" s="21"/>
      <c r="AI277" s="32"/>
      <c r="AJ277" s="21"/>
      <c r="AK277" s="133"/>
      <c r="AL277" s="32"/>
      <c r="AM277" s="21"/>
      <c r="AN277" s="21"/>
      <c r="AO277" s="32"/>
      <c r="AP277" s="21"/>
      <c r="AQ277" s="133"/>
      <c r="AR277" s="32"/>
      <c r="AS277" s="21"/>
      <c r="AT277" s="21"/>
      <c r="AU277" s="32"/>
      <c r="AV277" s="21"/>
      <c r="AW277" s="133"/>
      <c r="AX277" s="32"/>
      <c r="AY277" s="21"/>
      <c r="AZ277" s="21"/>
      <c r="BA277" s="32"/>
      <c r="BB277" s="21"/>
      <c r="BC277" s="21"/>
      <c r="BD277" s="32"/>
      <c r="BE277" s="21"/>
      <c r="BF277" s="21"/>
      <c r="BG277" s="32"/>
      <c r="BH277" s="21"/>
      <c r="BI277" s="21"/>
      <c r="BJ277" s="32"/>
      <c r="BK277" s="21"/>
      <c r="BL277" s="21"/>
      <c r="BM277" s="32"/>
      <c r="BN277" s="21"/>
      <c r="BO277" s="21"/>
      <c r="BP277" s="32"/>
      <c r="BQ277" s="21"/>
      <c r="BR277" s="21"/>
      <c r="BS277" s="32"/>
      <c r="BT277" s="21"/>
      <c r="BU277" s="21"/>
      <c r="BV277" s="32"/>
      <c r="BW277" s="21"/>
      <c r="BX277" s="21"/>
      <c r="BY277" s="32"/>
      <c r="BZ277" s="21"/>
      <c r="CA277" s="21"/>
      <c r="CB277" s="32"/>
      <c r="CC277" s="21"/>
      <c r="CD277" s="21"/>
      <c r="CE277" s="32"/>
      <c r="CF277" s="21"/>
      <c r="CG277" s="21"/>
      <c r="CH277" s="32"/>
      <c r="CI277" s="21"/>
      <c r="CJ277" s="21"/>
      <c r="CK277" s="32"/>
      <c r="CL277" s="21"/>
      <c r="CM277" s="21"/>
      <c r="CN277" s="32"/>
      <c r="CO277" s="21"/>
      <c r="CP277" s="21"/>
      <c r="CQ277" s="134">
        <f t="shared" si="11"/>
        <v>0</v>
      </c>
      <c r="CR277" s="135">
        <f t="shared" si="12"/>
        <v>46047</v>
      </c>
      <c r="CS277" s="32">
        <f t="shared" si="13"/>
        <v>46308</v>
      </c>
      <c r="CT277" s="36"/>
      <c r="CU277" s="36"/>
      <c r="CV277" s="32"/>
      <c r="CW277" s="21"/>
      <c r="CX277" s="21"/>
      <c r="CY277" s="21"/>
      <c r="CZ277" s="137" t="str">
        <f t="shared" si="14"/>
        <v>En Ejecución</v>
      </c>
      <c r="DA277" s="35"/>
      <c r="DB277" s="21"/>
      <c r="DC277" s="125"/>
    </row>
    <row r="278" spans="1:107" ht="22.5" customHeight="1">
      <c r="A278" s="10" t="s">
        <v>143</v>
      </c>
      <c r="B278" s="10" t="s">
        <v>144</v>
      </c>
      <c r="C278" s="28">
        <v>45936</v>
      </c>
      <c r="D278" s="24" t="s">
        <v>225</v>
      </c>
      <c r="E278" s="25" t="s">
        <v>705</v>
      </c>
      <c r="F278" s="26" t="s">
        <v>706</v>
      </c>
      <c r="G278" s="10"/>
      <c r="H278" s="24" t="s">
        <v>707</v>
      </c>
      <c r="I278" s="112" t="s">
        <v>743</v>
      </c>
      <c r="J278" s="10">
        <v>40</v>
      </c>
      <c r="K278" s="112" t="s">
        <v>744</v>
      </c>
      <c r="L278" s="65" t="s">
        <v>229</v>
      </c>
      <c r="M278" s="65" t="s">
        <v>745</v>
      </c>
      <c r="N278" s="65" t="s">
        <v>746</v>
      </c>
      <c r="O278" s="10">
        <v>2</v>
      </c>
      <c r="P278" s="65" t="s">
        <v>747</v>
      </c>
      <c r="Q278" s="131"/>
      <c r="R278" s="65" t="s">
        <v>759</v>
      </c>
      <c r="S278" s="28">
        <v>46047</v>
      </c>
      <c r="T278" s="28">
        <v>46301</v>
      </c>
      <c r="U278" s="20"/>
      <c r="V278" s="23">
        <f t="shared" si="10"/>
        <v>46301</v>
      </c>
      <c r="W278" s="32"/>
      <c r="X278" s="21"/>
      <c r="Y278" s="30"/>
      <c r="Z278" s="32"/>
      <c r="AA278" s="21"/>
      <c r="AB278" s="21"/>
      <c r="AC278" s="32"/>
      <c r="AD278" s="21"/>
      <c r="AE278" s="30"/>
      <c r="AF278" s="32"/>
      <c r="AG278" s="21"/>
      <c r="AH278" s="21"/>
      <c r="AI278" s="32"/>
      <c r="AJ278" s="21"/>
      <c r="AK278" s="133"/>
      <c r="AL278" s="32"/>
      <c r="AM278" s="21"/>
      <c r="AN278" s="21"/>
      <c r="AO278" s="32"/>
      <c r="AP278" s="21"/>
      <c r="AQ278" s="133"/>
      <c r="AR278" s="32"/>
      <c r="AS278" s="21"/>
      <c r="AT278" s="21"/>
      <c r="AU278" s="32"/>
      <c r="AV278" s="21"/>
      <c r="AW278" s="133"/>
      <c r="AX278" s="32"/>
      <c r="AY278" s="21"/>
      <c r="AZ278" s="21"/>
      <c r="BA278" s="32"/>
      <c r="BB278" s="21"/>
      <c r="BC278" s="21"/>
      <c r="BD278" s="32"/>
      <c r="BE278" s="21"/>
      <c r="BF278" s="21"/>
      <c r="BG278" s="32"/>
      <c r="BH278" s="21"/>
      <c r="BI278" s="21"/>
      <c r="BJ278" s="32"/>
      <c r="BK278" s="21"/>
      <c r="BL278" s="21"/>
      <c r="BM278" s="32"/>
      <c r="BN278" s="21"/>
      <c r="BO278" s="21"/>
      <c r="BP278" s="32"/>
      <c r="BQ278" s="21"/>
      <c r="BR278" s="21"/>
      <c r="BS278" s="32"/>
      <c r="BT278" s="21"/>
      <c r="BU278" s="21"/>
      <c r="BV278" s="32"/>
      <c r="BW278" s="21"/>
      <c r="BX278" s="21"/>
      <c r="BY278" s="32"/>
      <c r="BZ278" s="21"/>
      <c r="CA278" s="21"/>
      <c r="CB278" s="32"/>
      <c r="CC278" s="21"/>
      <c r="CD278" s="21"/>
      <c r="CE278" s="32"/>
      <c r="CF278" s="21"/>
      <c r="CG278" s="21"/>
      <c r="CH278" s="32"/>
      <c r="CI278" s="21"/>
      <c r="CJ278" s="21"/>
      <c r="CK278" s="32"/>
      <c r="CL278" s="21"/>
      <c r="CM278" s="21"/>
      <c r="CN278" s="32"/>
      <c r="CO278" s="21"/>
      <c r="CP278" s="21"/>
      <c r="CQ278" s="134">
        <f t="shared" si="11"/>
        <v>0</v>
      </c>
      <c r="CR278" s="135">
        <f t="shared" si="12"/>
        <v>46047</v>
      </c>
      <c r="CS278" s="32">
        <f t="shared" si="13"/>
        <v>46308</v>
      </c>
      <c r="CT278" s="36"/>
      <c r="CU278" s="36"/>
      <c r="CV278" s="32"/>
      <c r="CW278" s="21"/>
      <c r="CX278" s="21"/>
      <c r="CY278" s="21"/>
      <c r="CZ278" s="137" t="str">
        <f t="shared" si="14"/>
        <v>En Ejecución</v>
      </c>
      <c r="DA278" s="35"/>
      <c r="DB278" s="21"/>
      <c r="DC278" s="125"/>
    </row>
    <row r="279" spans="1:107" ht="22.5" customHeight="1">
      <c r="A279" s="10" t="s">
        <v>143</v>
      </c>
      <c r="B279" s="10" t="s">
        <v>144</v>
      </c>
      <c r="C279" s="28">
        <v>45936</v>
      </c>
      <c r="D279" s="24" t="s">
        <v>225</v>
      </c>
      <c r="E279" s="25" t="s">
        <v>705</v>
      </c>
      <c r="F279" s="26" t="s">
        <v>706</v>
      </c>
      <c r="G279" s="10"/>
      <c r="H279" s="24" t="s">
        <v>707</v>
      </c>
      <c r="I279" s="112" t="s">
        <v>743</v>
      </c>
      <c r="J279" s="10">
        <v>41</v>
      </c>
      <c r="K279" s="112" t="s">
        <v>744</v>
      </c>
      <c r="L279" s="65" t="s">
        <v>229</v>
      </c>
      <c r="M279" s="65" t="s">
        <v>745</v>
      </c>
      <c r="N279" s="65" t="s">
        <v>746</v>
      </c>
      <c r="O279" s="10">
        <v>2</v>
      </c>
      <c r="P279" s="65" t="s">
        <v>747</v>
      </c>
      <c r="Q279" s="131"/>
      <c r="R279" s="65" t="s">
        <v>671</v>
      </c>
      <c r="S279" s="28">
        <v>46047</v>
      </c>
      <c r="T279" s="28">
        <v>46301</v>
      </c>
      <c r="U279" s="20"/>
      <c r="V279" s="23">
        <f t="shared" si="10"/>
        <v>46301</v>
      </c>
      <c r="W279" s="32"/>
      <c r="X279" s="21"/>
      <c r="Y279" s="30"/>
      <c r="Z279" s="32"/>
      <c r="AA279" s="21"/>
      <c r="AB279" s="21"/>
      <c r="AC279" s="32"/>
      <c r="AD279" s="21"/>
      <c r="AE279" s="30"/>
      <c r="AF279" s="32"/>
      <c r="AG279" s="21"/>
      <c r="AH279" s="21"/>
      <c r="AI279" s="32"/>
      <c r="AJ279" s="21"/>
      <c r="AK279" s="133"/>
      <c r="AL279" s="32"/>
      <c r="AM279" s="21"/>
      <c r="AN279" s="21"/>
      <c r="AO279" s="32"/>
      <c r="AP279" s="21"/>
      <c r="AQ279" s="133"/>
      <c r="AR279" s="32"/>
      <c r="AS279" s="21"/>
      <c r="AT279" s="21"/>
      <c r="AU279" s="32"/>
      <c r="AV279" s="21"/>
      <c r="AW279" s="133"/>
      <c r="AX279" s="32"/>
      <c r="AY279" s="21"/>
      <c r="AZ279" s="21"/>
      <c r="BA279" s="32"/>
      <c r="BB279" s="21"/>
      <c r="BC279" s="21"/>
      <c r="BD279" s="32"/>
      <c r="BE279" s="21"/>
      <c r="BF279" s="21"/>
      <c r="BG279" s="32"/>
      <c r="BH279" s="21"/>
      <c r="BI279" s="21"/>
      <c r="BJ279" s="32"/>
      <c r="BK279" s="21"/>
      <c r="BL279" s="21"/>
      <c r="BM279" s="32"/>
      <c r="BN279" s="21"/>
      <c r="BO279" s="21"/>
      <c r="BP279" s="32"/>
      <c r="BQ279" s="21"/>
      <c r="BR279" s="21"/>
      <c r="BS279" s="32"/>
      <c r="BT279" s="21"/>
      <c r="BU279" s="21"/>
      <c r="BV279" s="32"/>
      <c r="BW279" s="21"/>
      <c r="BX279" s="21"/>
      <c r="BY279" s="32"/>
      <c r="BZ279" s="21"/>
      <c r="CA279" s="21"/>
      <c r="CB279" s="32"/>
      <c r="CC279" s="21"/>
      <c r="CD279" s="21"/>
      <c r="CE279" s="32"/>
      <c r="CF279" s="21"/>
      <c r="CG279" s="21"/>
      <c r="CH279" s="32"/>
      <c r="CI279" s="21"/>
      <c r="CJ279" s="21"/>
      <c r="CK279" s="32"/>
      <c r="CL279" s="21"/>
      <c r="CM279" s="21"/>
      <c r="CN279" s="32"/>
      <c r="CO279" s="21"/>
      <c r="CP279" s="21"/>
      <c r="CQ279" s="134">
        <f t="shared" si="11"/>
        <v>0</v>
      </c>
      <c r="CR279" s="135">
        <f t="shared" si="12"/>
        <v>46047</v>
      </c>
      <c r="CS279" s="32">
        <f t="shared" si="13"/>
        <v>46308</v>
      </c>
      <c r="CT279" s="36"/>
      <c r="CU279" s="36"/>
      <c r="CV279" s="32"/>
      <c r="CW279" s="21"/>
      <c r="CX279" s="21"/>
      <c r="CY279" s="21"/>
      <c r="CZ279" s="137" t="str">
        <f t="shared" si="14"/>
        <v>En Ejecución</v>
      </c>
      <c r="DA279" s="35"/>
      <c r="DB279" s="21"/>
      <c r="DC279" s="125"/>
    </row>
    <row r="280" spans="1:107" ht="22.5" customHeight="1">
      <c r="A280" s="10" t="s">
        <v>143</v>
      </c>
      <c r="B280" s="10" t="s">
        <v>144</v>
      </c>
      <c r="C280" s="28">
        <v>45936</v>
      </c>
      <c r="D280" s="24" t="s">
        <v>225</v>
      </c>
      <c r="E280" s="25" t="s">
        <v>705</v>
      </c>
      <c r="F280" s="26" t="s">
        <v>706</v>
      </c>
      <c r="G280" s="10"/>
      <c r="H280" s="24" t="s">
        <v>707</v>
      </c>
      <c r="I280" s="112" t="s">
        <v>743</v>
      </c>
      <c r="J280" s="10">
        <v>42</v>
      </c>
      <c r="K280" s="112" t="s">
        <v>744</v>
      </c>
      <c r="L280" s="65" t="s">
        <v>229</v>
      </c>
      <c r="M280" s="65" t="s">
        <v>745</v>
      </c>
      <c r="N280" s="65" t="s">
        <v>746</v>
      </c>
      <c r="O280" s="10">
        <v>2</v>
      </c>
      <c r="P280" s="65" t="s">
        <v>747</v>
      </c>
      <c r="Q280" s="131"/>
      <c r="R280" s="65" t="s">
        <v>760</v>
      </c>
      <c r="S280" s="28">
        <v>46047</v>
      </c>
      <c r="T280" s="28">
        <v>46301</v>
      </c>
      <c r="U280" s="20"/>
      <c r="V280" s="23">
        <f t="shared" si="10"/>
        <v>46301</v>
      </c>
      <c r="W280" s="32"/>
      <c r="X280" s="21"/>
      <c r="Y280" s="30"/>
      <c r="Z280" s="32"/>
      <c r="AA280" s="21"/>
      <c r="AB280" s="21"/>
      <c r="AC280" s="32"/>
      <c r="AD280" s="21"/>
      <c r="AE280" s="30"/>
      <c r="AF280" s="32"/>
      <c r="AG280" s="21"/>
      <c r="AH280" s="21"/>
      <c r="AI280" s="32"/>
      <c r="AJ280" s="21"/>
      <c r="AK280" s="133"/>
      <c r="AL280" s="32"/>
      <c r="AM280" s="21"/>
      <c r="AN280" s="21"/>
      <c r="AO280" s="32"/>
      <c r="AP280" s="21"/>
      <c r="AQ280" s="133"/>
      <c r="AR280" s="32"/>
      <c r="AS280" s="21"/>
      <c r="AT280" s="21"/>
      <c r="AU280" s="32"/>
      <c r="AV280" s="21"/>
      <c r="AW280" s="133"/>
      <c r="AX280" s="32"/>
      <c r="AY280" s="21"/>
      <c r="AZ280" s="21"/>
      <c r="BA280" s="32"/>
      <c r="BB280" s="21"/>
      <c r="BC280" s="21"/>
      <c r="BD280" s="32"/>
      <c r="BE280" s="21"/>
      <c r="BF280" s="21"/>
      <c r="BG280" s="32"/>
      <c r="BH280" s="21"/>
      <c r="BI280" s="21"/>
      <c r="BJ280" s="32"/>
      <c r="BK280" s="21"/>
      <c r="BL280" s="21"/>
      <c r="BM280" s="32"/>
      <c r="BN280" s="21"/>
      <c r="BO280" s="21"/>
      <c r="BP280" s="32"/>
      <c r="BQ280" s="21"/>
      <c r="BR280" s="21"/>
      <c r="BS280" s="32"/>
      <c r="BT280" s="21"/>
      <c r="BU280" s="21"/>
      <c r="BV280" s="32"/>
      <c r="BW280" s="21"/>
      <c r="BX280" s="21"/>
      <c r="BY280" s="32"/>
      <c r="BZ280" s="21"/>
      <c r="CA280" s="21"/>
      <c r="CB280" s="32"/>
      <c r="CC280" s="21"/>
      <c r="CD280" s="21"/>
      <c r="CE280" s="32"/>
      <c r="CF280" s="21"/>
      <c r="CG280" s="21"/>
      <c r="CH280" s="32"/>
      <c r="CI280" s="21"/>
      <c r="CJ280" s="21"/>
      <c r="CK280" s="32"/>
      <c r="CL280" s="21"/>
      <c r="CM280" s="21"/>
      <c r="CN280" s="32"/>
      <c r="CO280" s="21"/>
      <c r="CP280" s="21"/>
      <c r="CQ280" s="134">
        <f t="shared" si="11"/>
        <v>0</v>
      </c>
      <c r="CR280" s="135">
        <f t="shared" si="12"/>
        <v>46047</v>
      </c>
      <c r="CS280" s="32">
        <f t="shared" si="13"/>
        <v>46308</v>
      </c>
      <c r="CT280" s="36"/>
      <c r="CU280" s="36"/>
      <c r="CV280" s="32"/>
      <c r="CW280" s="21"/>
      <c r="CX280" s="21"/>
      <c r="CY280" s="21"/>
      <c r="CZ280" s="137" t="str">
        <f t="shared" si="14"/>
        <v>En Ejecución</v>
      </c>
      <c r="DA280" s="35"/>
      <c r="DB280" s="21"/>
      <c r="DC280" s="125"/>
    </row>
    <row r="281" spans="1:107" ht="22.5" customHeight="1">
      <c r="A281" s="10" t="s">
        <v>143</v>
      </c>
      <c r="B281" s="10" t="s">
        <v>144</v>
      </c>
      <c r="C281" s="28">
        <v>45936</v>
      </c>
      <c r="D281" s="24" t="s">
        <v>225</v>
      </c>
      <c r="E281" s="25" t="s">
        <v>705</v>
      </c>
      <c r="F281" s="26" t="s">
        <v>706</v>
      </c>
      <c r="G281" s="10"/>
      <c r="H281" s="24" t="s">
        <v>707</v>
      </c>
      <c r="I281" s="112" t="s">
        <v>743</v>
      </c>
      <c r="J281" s="10">
        <v>43</v>
      </c>
      <c r="K281" s="112" t="s">
        <v>744</v>
      </c>
      <c r="L281" s="65" t="s">
        <v>229</v>
      </c>
      <c r="M281" s="65" t="s">
        <v>745</v>
      </c>
      <c r="N281" s="65" t="s">
        <v>746</v>
      </c>
      <c r="O281" s="10">
        <v>2</v>
      </c>
      <c r="P281" s="65" t="s">
        <v>747</v>
      </c>
      <c r="Q281" s="131"/>
      <c r="R281" s="65" t="s">
        <v>610</v>
      </c>
      <c r="S281" s="28">
        <v>46047</v>
      </c>
      <c r="T281" s="28">
        <v>46301</v>
      </c>
      <c r="U281" s="20"/>
      <c r="V281" s="23">
        <f t="shared" si="10"/>
        <v>46301</v>
      </c>
      <c r="W281" s="32"/>
      <c r="X281" s="21"/>
      <c r="Y281" s="30"/>
      <c r="Z281" s="32"/>
      <c r="AA281" s="21"/>
      <c r="AB281" s="21"/>
      <c r="AC281" s="32"/>
      <c r="AD281" s="21"/>
      <c r="AE281" s="30"/>
      <c r="AF281" s="32"/>
      <c r="AG281" s="21"/>
      <c r="AH281" s="21"/>
      <c r="AI281" s="32"/>
      <c r="AJ281" s="21"/>
      <c r="AK281" s="133"/>
      <c r="AL281" s="32"/>
      <c r="AM281" s="21"/>
      <c r="AN281" s="21"/>
      <c r="AO281" s="32"/>
      <c r="AP281" s="21"/>
      <c r="AQ281" s="133"/>
      <c r="AR281" s="32"/>
      <c r="AS281" s="21"/>
      <c r="AT281" s="21"/>
      <c r="AU281" s="32"/>
      <c r="AV281" s="21"/>
      <c r="AW281" s="133"/>
      <c r="AX281" s="32"/>
      <c r="AY281" s="21"/>
      <c r="AZ281" s="21"/>
      <c r="BA281" s="32"/>
      <c r="BB281" s="21"/>
      <c r="BC281" s="21"/>
      <c r="BD281" s="32"/>
      <c r="BE281" s="21"/>
      <c r="BF281" s="21"/>
      <c r="BG281" s="32"/>
      <c r="BH281" s="21"/>
      <c r="BI281" s="21"/>
      <c r="BJ281" s="32"/>
      <c r="BK281" s="21"/>
      <c r="BL281" s="21"/>
      <c r="BM281" s="32"/>
      <c r="BN281" s="21"/>
      <c r="BO281" s="21"/>
      <c r="BP281" s="32"/>
      <c r="BQ281" s="21"/>
      <c r="BR281" s="21"/>
      <c r="BS281" s="32"/>
      <c r="BT281" s="21"/>
      <c r="BU281" s="21"/>
      <c r="BV281" s="32"/>
      <c r="BW281" s="21"/>
      <c r="BX281" s="21"/>
      <c r="BY281" s="32"/>
      <c r="BZ281" s="21"/>
      <c r="CA281" s="21"/>
      <c r="CB281" s="32"/>
      <c r="CC281" s="21"/>
      <c r="CD281" s="21"/>
      <c r="CE281" s="32"/>
      <c r="CF281" s="21"/>
      <c r="CG281" s="21"/>
      <c r="CH281" s="32"/>
      <c r="CI281" s="21"/>
      <c r="CJ281" s="21"/>
      <c r="CK281" s="32"/>
      <c r="CL281" s="21"/>
      <c r="CM281" s="21"/>
      <c r="CN281" s="32"/>
      <c r="CO281" s="21"/>
      <c r="CP281" s="21"/>
      <c r="CQ281" s="134">
        <f t="shared" si="11"/>
        <v>0</v>
      </c>
      <c r="CR281" s="135">
        <f t="shared" si="12"/>
        <v>46047</v>
      </c>
      <c r="CS281" s="32">
        <f t="shared" si="13"/>
        <v>46308</v>
      </c>
      <c r="CT281" s="36"/>
      <c r="CU281" s="36"/>
      <c r="CV281" s="32"/>
      <c r="CW281" s="21"/>
      <c r="CX281" s="21"/>
      <c r="CY281" s="21"/>
      <c r="CZ281" s="137" t="str">
        <f t="shared" si="14"/>
        <v>En Ejecución</v>
      </c>
      <c r="DA281" s="35"/>
      <c r="DB281" s="21"/>
      <c r="DC281" s="125"/>
    </row>
    <row r="282" spans="1:107" ht="22.5" customHeight="1">
      <c r="A282" s="10" t="s">
        <v>143</v>
      </c>
      <c r="B282" s="10" t="s">
        <v>144</v>
      </c>
      <c r="C282" s="28">
        <v>45936</v>
      </c>
      <c r="D282" s="24" t="s">
        <v>225</v>
      </c>
      <c r="E282" s="25" t="s">
        <v>705</v>
      </c>
      <c r="F282" s="26" t="s">
        <v>706</v>
      </c>
      <c r="G282" s="10"/>
      <c r="H282" s="24" t="s">
        <v>707</v>
      </c>
      <c r="I282" s="112" t="s">
        <v>743</v>
      </c>
      <c r="J282" s="10">
        <v>44</v>
      </c>
      <c r="K282" s="112" t="s">
        <v>744</v>
      </c>
      <c r="L282" s="65" t="s">
        <v>229</v>
      </c>
      <c r="M282" s="65" t="s">
        <v>745</v>
      </c>
      <c r="N282" s="65" t="s">
        <v>746</v>
      </c>
      <c r="O282" s="10">
        <v>2</v>
      </c>
      <c r="P282" s="65" t="s">
        <v>747</v>
      </c>
      <c r="Q282" s="131"/>
      <c r="R282" s="65" t="s">
        <v>761</v>
      </c>
      <c r="S282" s="28">
        <v>46047</v>
      </c>
      <c r="T282" s="28">
        <v>46301</v>
      </c>
      <c r="U282" s="20"/>
      <c r="V282" s="23">
        <f t="shared" si="10"/>
        <v>46301</v>
      </c>
      <c r="W282" s="32"/>
      <c r="X282" s="21"/>
      <c r="Y282" s="30"/>
      <c r="Z282" s="32"/>
      <c r="AA282" s="21"/>
      <c r="AB282" s="21"/>
      <c r="AC282" s="32"/>
      <c r="AD282" s="21"/>
      <c r="AE282" s="30"/>
      <c r="AF282" s="32"/>
      <c r="AG282" s="21"/>
      <c r="AH282" s="21"/>
      <c r="AI282" s="32"/>
      <c r="AJ282" s="21"/>
      <c r="AK282" s="133"/>
      <c r="AL282" s="32"/>
      <c r="AM282" s="21"/>
      <c r="AN282" s="21"/>
      <c r="AO282" s="32"/>
      <c r="AP282" s="21"/>
      <c r="AQ282" s="133"/>
      <c r="AR282" s="32"/>
      <c r="AS282" s="21"/>
      <c r="AT282" s="21"/>
      <c r="AU282" s="32"/>
      <c r="AV282" s="21"/>
      <c r="AW282" s="133"/>
      <c r="AX282" s="32"/>
      <c r="AY282" s="21"/>
      <c r="AZ282" s="21"/>
      <c r="BA282" s="32"/>
      <c r="BB282" s="21"/>
      <c r="BC282" s="21"/>
      <c r="BD282" s="32"/>
      <c r="BE282" s="21"/>
      <c r="BF282" s="21"/>
      <c r="BG282" s="32"/>
      <c r="BH282" s="21"/>
      <c r="BI282" s="21"/>
      <c r="BJ282" s="32"/>
      <c r="BK282" s="21"/>
      <c r="BL282" s="21"/>
      <c r="BM282" s="32"/>
      <c r="BN282" s="21"/>
      <c r="BO282" s="21"/>
      <c r="BP282" s="32"/>
      <c r="BQ282" s="21"/>
      <c r="BR282" s="21"/>
      <c r="BS282" s="32"/>
      <c r="BT282" s="21"/>
      <c r="BU282" s="21"/>
      <c r="BV282" s="32"/>
      <c r="BW282" s="21"/>
      <c r="BX282" s="21"/>
      <c r="BY282" s="32"/>
      <c r="BZ282" s="21"/>
      <c r="CA282" s="21"/>
      <c r="CB282" s="32"/>
      <c r="CC282" s="21"/>
      <c r="CD282" s="21"/>
      <c r="CE282" s="32"/>
      <c r="CF282" s="21"/>
      <c r="CG282" s="21"/>
      <c r="CH282" s="32"/>
      <c r="CI282" s="21"/>
      <c r="CJ282" s="21"/>
      <c r="CK282" s="32"/>
      <c r="CL282" s="21"/>
      <c r="CM282" s="21"/>
      <c r="CN282" s="32"/>
      <c r="CO282" s="21"/>
      <c r="CP282" s="21"/>
      <c r="CQ282" s="134">
        <f t="shared" si="11"/>
        <v>0</v>
      </c>
      <c r="CR282" s="135">
        <f t="shared" si="12"/>
        <v>46047</v>
      </c>
      <c r="CS282" s="32">
        <f t="shared" si="13"/>
        <v>46308</v>
      </c>
      <c r="CT282" s="36"/>
      <c r="CU282" s="36"/>
      <c r="CV282" s="32"/>
      <c r="CW282" s="21"/>
      <c r="CX282" s="21"/>
      <c r="CY282" s="21"/>
      <c r="CZ282" s="137" t="str">
        <f t="shared" si="14"/>
        <v>En Ejecución</v>
      </c>
      <c r="DA282" s="35"/>
      <c r="DB282" s="21"/>
      <c r="DC282" s="125"/>
    </row>
    <row r="283" spans="1:107" ht="22.5" customHeight="1">
      <c r="A283" s="10" t="s">
        <v>143</v>
      </c>
      <c r="B283" s="10" t="s">
        <v>144</v>
      </c>
      <c r="C283" s="28">
        <v>45936</v>
      </c>
      <c r="D283" s="24" t="s">
        <v>225</v>
      </c>
      <c r="E283" s="25" t="s">
        <v>705</v>
      </c>
      <c r="F283" s="26" t="s">
        <v>706</v>
      </c>
      <c r="G283" s="10"/>
      <c r="H283" s="24" t="s">
        <v>707</v>
      </c>
      <c r="I283" s="112" t="s">
        <v>743</v>
      </c>
      <c r="J283" s="10">
        <v>45</v>
      </c>
      <c r="K283" s="112" t="s">
        <v>744</v>
      </c>
      <c r="L283" s="65" t="s">
        <v>229</v>
      </c>
      <c r="M283" s="65" t="s">
        <v>745</v>
      </c>
      <c r="N283" s="65" t="s">
        <v>746</v>
      </c>
      <c r="O283" s="10">
        <v>2</v>
      </c>
      <c r="P283" s="65" t="s">
        <v>747</v>
      </c>
      <c r="Q283" s="131"/>
      <c r="R283" s="65" t="s">
        <v>762</v>
      </c>
      <c r="S283" s="28">
        <v>46047</v>
      </c>
      <c r="T283" s="28">
        <v>46301</v>
      </c>
      <c r="U283" s="20"/>
      <c r="V283" s="23">
        <f t="shared" si="10"/>
        <v>46301</v>
      </c>
      <c r="W283" s="32"/>
      <c r="X283" s="21"/>
      <c r="Y283" s="30"/>
      <c r="Z283" s="32"/>
      <c r="AA283" s="21"/>
      <c r="AB283" s="21"/>
      <c r="AC283" s="32"/>
      <c r="AD283" s="21"/>
      <c r="AE283" s="30"/>
      <c r="AF283" s="32"/>
      <c r="AG283" s="21"/>
      <c r="AH283" s="21"/>
      <c r="AI283" s="32"/>
      <c r="AJ283" s="21"/>
      <c r="AK283" s="133"/>
      <c r="AL283" s="32"/>
      <c r="AM283" s="21"/>
      <c r="AN283" s="21"/>
      <c r="AO283" s="32"/>
      <c r="AP283" s="21"/>
      <c r="AQ283" s="133"/>
      <c r="AR283" s="32"/>
      <c r="AS283" s="21"/>
      <c r="AT283" s="21"/>
      <c r="AU283" s="32"/>
      <c r="AV283" s="21"/>
      <c r="AW283" s="133"/>
      <c r="AX283" s="32"/>
      <c r="AY283" s="21"/>
      <c r="AZ283" s="21"/>
      <c r="BA283" s="32"/>
      <c r="BB283" s="21"/>
      <c r="BC283" s="21"/>
      <c r="BD283" s="32"/>
      <c r="BE283" s="21"/>
      <c r="BF283" s="21"/>
      <c r="BG283" s="32"/>
      <c r="BH283" s="21"/>
      <c r="BI283" s="21"/>
      <c r="BJ283" s="32"/>
      <c r="BK283" s="21"/>
      <c r="BL283" s="21"/>
      <c r="BM283" s="32"/>
      <c r="BN283" s="21"/>
      <c r="BO283" s="21"/>
      <c r="BP283" s="32"/>
      <c r="BQ283" s="21"/>
      <c r="BR283" s="21"/>
      <c r="BS283" s="32"/>
      <c r="BT283" s="21"/>
      <c r="BU283" s="21"/>
      <c r="BV283" s="32"/>
      <c r="BW283" s="21"/>
      <c r="BX283" s="21"/>
      <c r="BY283" s="32"/>
      <c r="BZ283" s="21"/>
      <c r="CA283" s="21"/>
      <c r="CB283" s="32"/>
      <c r="CC283" s="21"/>
      <c r="CD283" s="21"/>
      <c r="CE283" s="32"/>
      <c r="CF283" s="21"/>
      <c r="CG283" s="21"/>
      <c r="CH283" s="32"/>
      <c r="CI283" s="21"/>
      <c r="CJ283" s="21"/>
      <c r="CK283" s="32"/>
      <c r="CL283" s="21"/>
      <c r="CM283" s="21"/>
      <c r="CN283" s="32"/>
      <c r="CO283" s="21"/>
      <c r="CP283" s="21"/>
      <c r="CQ283" s="134">
        <f t="shared" si="11"/>
        <v>0</v>
      </c>
      <c r="CR283" s="135">
        <f t="shared" si="12"/>
        <v>46047</v>
      </c>
      <c r="CS283" s="32">
        <f t="shared" si="13"/>
        <v>46308</v>
      </c>
      <c r="CT283" s="36"/>
      <c r="CU283" s="36"/>
      <c r="CV283" s="32"/>
      <c r="CW283" s="21"/>
      <c r="CX283" s="21"/>
      <c r="CY283" s="21"/>
      <c r="CZ283" s="137" t="str">
        <f t="shared" si="14"/>
        <v>En Ejecución</v>
      </c>
      <c r="DA283" s="35"/>
      <c r="DB283" s="21"/>
      <c r="DC283" s="125"/>
    </row>
    <row r="284" spans="1:107" ht="22.5" customHeight="1">
      <c r="A284" s="10" t="s">
        <v>143</v>
      </c>
      <c r="B284" s="10" t="s">
        <v>144</v>
      </c>
      <c r="C284" s="28">
        <v>45936</v>
      </c>
      <c r="D284" s="24" t="s">
        <v>225</v>
      </c>
      <c r="E284" s="25" t="s">
        <v>705</v>
      </c>
      <c r="F284" s="26" t="s">
        <v>706</v>
      </c>
      <c r="G284" s="10"/>
      <c r="H284" s="24" t="s">
        <v>707</v>
      </c>
      <c r="I284" s="112" t="s">
        <v>743</v>
      </c>
      <c r="J284" s="10">
        <v>46</v>
      </c>
      <c r="K284" s="112" t="s">
        <v>744</v>
      </c>
      <c r="L284" s="65" t="s">
        <v>229</v>
      </c>
      <c r="M284" s="65" t="s">
        <v>745</v>
      </c>
      <c r="N284" s="65" t="s">
        <v>746</v>
      </c>
      <c r="O284" s="10">
        <v>2</v>
      </c>
      <c r="P284" s="65" t="s">
        <v>747</v>
      </c>
      <c r="Q284" s="131"/>
      <c r="R284" s="65" t="s">
        <v>763</v>
      </c>
      <c r="S284" s="28">
        <v>46047</v>
      </c>
      <c r="T284" s="28">
        <v>46301</v>
      </c>
      <c r="U284" s="20"/>
      <c r="V284" s="23">
        <f t="shared" si="10"/>
        <v>46301</v>
      </c>
      <c r="W284" s="32"/>
      <c r="X284" s="21"/>
      <c r="Y284" s="30"/>
      <c r="Z284" s="32"/>
      <c r="AA284" s="21"/>
      <c r="AB284" s="21"/>
      <c r="AC284" s="32"/>
      <c r="AD284" s="21"/>
      <c r="AE284" s="30"/>
      <c r="AF284" s="32"/>
      <c r="AG284" s="21"/>
      <c r="AH284" s="21"/>
      <c r="AI284" s="32"/>
      <c r="AJ284" s="21"/>
      <c r="AK284" s="133"/>
      <c r="AL284" s="32"/>
      <c r="AM284" s="21"/>
      <c r="AN284" s="21"/>
      <c r="AO284" s="32"/>
      <c r="AP284" s="21"/>
      <c r="AQ284" s="133"/>
      <c r="AR284" s="32"/>
      <c r="AS284" s="21"/>
      <c r="AT284" s="21"/>
      <c r="AU284" s="32"/>
      <c r="AV284" s="21"/>
      <c r="AW284" s="133"/>
      <c r="AX284" s="32"/>
      <c r="AY284" s="21"/>
      <c r="AZ284" s="21"/>
      <c r="BA284" s="32"/>
      <c r="BB284" s="21"/>
      <c r="BC284" s="21"/>
      <c r="BD284" s="32"/>
      <c r="BE284" s="21"/>
      <c r="BF284" s="21"/>
      <c r="BG284" s="32"/>
      <c r="BH284" s="21"/>
      <c r="BI284" s="21"/>
      <c r="BJ284" s="32"/>
      <c r="BK284" s="21"/>
      <c r="BL284" s="21"/>
      <c r="BM284" s="32"/>
      <c r="BN284" s="21"/>
      <c r="BO284" s="21"/>
      <c r="BP284" s="32"/>
      <c r="BQ284" s="21"/>
      <c r="BR284" s="21"/>
      <c r="BS284" s="32"/>
      <c r="BT284" s="21"/>
      <c r="BU284" s="21"/>
      <c r="BV284" s="32"/>
      <c r="BW284" s="21"/>
      <c r="BX284" s="21"/>
      <c r="BY284" s="32"/>
      <c r="BZ284" s="21"/>
      <c r="CA284" s="21"/>
      <c r="CB284" s="32"/>
      <c r="CC284" s="21"/>
      <c r="CD284" s="21"/>
      <c r="CE284" s="32"/>
      <c r="CF284" s="21"/>
      <c r="CG284" s="21"/>
      <c r="CH284" s="32"/>
      <c r="CI284" s="21"/>
      <c r="CJ284" s="21"/>
      <c r="CK284" s="32"/>
      <c r="CL284" s="21"/>
      <c r="CM284" s="21"/>
      <c r="CN284" s="32"/>
      <c r="CO284" s="21"/>
      <c r="CP284" s="21"/>
      <c r="CQ284" s="134">
        <f t="shared" si="11"/>
        <v>0</v>
      </c>
      <c r="CR284" s="135">
        <f t="shared" si="12"/>
        <v>46047</v>
      </c>
      <c r="CS284" s="32">
        <f t="shared" si="13"/>
        <v>46308</v>
      </c>
      <c r="CT284" s="36"/>
      <c r="CU284" s="36"/>
      <c r="CV284" s="32"/>
      <c r="CW284" s="21"/>
      <c r="CX284" s="21"/>
      <c r="CY284" s="21"/>
      <c r="CZ284" s="137" t="str">
        <f t="shared" si="14"/>
        <v>En Ejecución</v>
      </c>
      <c r="DA284" s="35"/>
      <c r="DB284" s="21"/>
      <c r="DC284" s="125"/>
    </row>
    <row r="285" spans="1:107" ht="22.5" customHeight="1">
      <c r="A285" s="10" t="s">
        <v>143</v>
      </c>
      <c r="B285" s="10" t="s">
        <v>144</v>
      </c>
      <c r="C285" s="28">
        <v>45951</v>
      </c>
      <c r="D285" s="24" t="s">
        <v>764</v>
      </c>
      <c r="E285" s="25" t="s">
        <v>765</v>
      </c>
      <c r="F285" s="26" t="s">
        <v>766</v>
      </c>
      <c r="G285" s="10"/>
      <c r="H285" s="24" t="s">
        <v>767</v>
      </c>
      <c r="I285" s="112" t="s">
        <v>768</v>
      </c>
      <c r="J285" s="10">
        <v>1</v>
      </c>
      <c r="K285" s="112" t="s">
        <v>769</v>
      </c>
      <c r="L285" s="65" t="s">
        <v>229</v>
      </c>
      <c r="M285" s="65" t="s">
        <v>770</v>
      </c>
      <c r="N285" s="65" t="s">
        <v>770</v>
      </c>
      <c r="O285" s="10">
        <v>1</v>
      </c>
      <c r="P285" s="65" t="s">
        <v>770</v>
      </c>
      <c r="Q285" s="131"/>
      <c r="R285" s="65" t="s">
        <v>760</v>
      </c>
      <c r="S285" s="28">
        <v>46042</v>
      </c>
      <c r="T285" s="28">
        <v>46339</v>
      </c>
      <c r="U285" s="20"/>
      <c r="V285" s="23">
        <f t="shared" si="10"/>
        <v>46339</v>
      </c>
      <c r="W285" s="32"/>
      <c r="X285" s="21"/>
      <c r="Y285" s="30"/>
      <c r="Z285" s="32"/>
      <c r="AA285" s="21"/>
      <c r="AB285" s="21"/>
      <c r="AC285" s="32"/>
      <c r="AD285" s="21"/>
      <c r="AE285" s="30"/>
      <c r="AF285" s="32"/>
      <c r="AG285" s="21"/>
      <c r="AH285" s="21"/>
      <c r="AI285" s="32"/>
      <c r="AJ285" s="21"/>
      <c r="AK285" s="133"/>
      <c r="AL285" s="32"/>
      <c r="AM285" s="21"/>
      <c r="AN285" s="21"/>
      <c r="AO285" s="32"/>
      <c r="AP285" s="21"/>
      <c r="AQ285" s="133"/>
      <c r="AR285" s="32"/>
      <c r="AS285" s="21"/>
      <c r="AT285" s="21"/>
      <c r="AU285" s="32"/>
      <c r="AV285" s="21"/>
      <c r="AW285" s="133"/>
      <c r="AX285" s="32"/>
      <c r="AY285" s="21"/>
      <c r="AZ285" s="21"/>
      <c r="BA285" s="32"/>
      <c r="BB285" s="21"/>
      <c r="BC285" s="21"/>
      <c r="BD285" s="32"/>
      <c r="BE285" s="21"/>
      <c r="BF285" s="21"/>
      <c r="BG285" s="32"/>
      <c r="BH285" s="21"/>
      <c r="BI285" s="21"/>
      <c r="BJ285" s="32"/>
      <c r="BK285" s="21"/>
      <c r="BL285" s="21"/>
      <c r="BM285" s="32"/>
      <c r="BN285" s="21"/>
      <c r="BO285" s="21"/>
      <c r="BP285" s="32"/>
      <c r="BQ285" s="21"/>
      <c r="BR285" s="21"/>
      <c r="BS285" s="32"/>
      <c r="BT285" s="21"/>
      <c r="BU285" s="21"/>
      <c r="BV285" s="32"/>
      <c r="BW285" s="21"/>
      <c r="BX285" s="21"/>
      <c r="BY285" s="32"/>
      <c r="BZ285" s="21"/>
      <c r="CA285" s="21"/>
      <c r="CB285" s="32"/>
      <c r="CC285" s="21"/>
      <c r="CD285" s="21"/>
      <c r="CE285" s="32"/>
      <c r="CF285" s="21"/>
      <c r="CG285" s="21"/>
      <c r="CH285" s="32"/>
      <c r="CI285" s="21"/>
      <c r="CJ285" s="21"/>
      <c r="CK285" s="32"/>
      <c r="CL285" s="21"/>
      <c r="CM285" s="21"/>
      <c r="CN285" s="32"/>
      <c r="CO285" s="21"/>
      <c r="CP285" s="21"/>
      <c r="CQ285" s="134">
        <f t="shared" si="11"/>
        <v>0</v>
      </c>
      <c r="CR285" s="135">
        <f t="shared" si="12"/>
        <v>46042</v>
      </c>
      <c r="CS285" s="32">
        <f t="shared" si="13"/>
        <v>46346</v>
      </c>
      <c r="CT285" s="36"/>
      <c r="CU285" s="36"/>
      <c r="CV285" s="32"/>
      <c r="CW285" s="21"/>
      <c r="CX285" s="21"/>
      <c r="CY285" s="21"/>
      <c r="CZ285" s="137" t="str">
        <f t="shared" si="14"/>
        <v>En Ejecución</v>
      </c>
      <c r="DA285" s="35"/>
      <c r="DB285" s="21"/>
      <c r="DC285" s="125"/>
    </row>
    <row r="286" spans="1:107" ht="22.5" customHeight="1">
      <c r="A286" s="10" t="s">
        <v>143</v>
      </c>
      <c r="B286" s="10" t="s">
        <v>144</v>
      </c>
      <c r="C286" s="28">
        <v>45951</v>
      </c>
      <c r="D286" s="24" t="s">
        <v>771</v>
      </c>
      <c r="E286" s="25" t="s">
        <v>765</v>
      </c>
      <c r="F286" s="26" t="s">
        <v>772</v>
      </c>
      <c r="G286" s="10"/>
      <c r="H286" s="24" t="s">
        <v>767</v>
      </c>
      <c r="I286" s="112" t="s">
        <v>773</v>
      </c>
      <c r="J286" s="10">
        <v>1</v>
      </c>
      <c r="K286" s="112" t="s">
        <v>774</v>
      </c>
      <c r="L286" s="65" t="s">
        <v>229</v>
      </c>
      <c r="M286" s="65" t="s">
        <v>775</v>
      </c>
      <c r="N286" s="65" t="s">
        <v>776</v>
      </c>
      <c r="O286" s="10">
        <v>3</v>
      </c>
      <c r="P286" s="65" t="s">
        <v>777</v>
      </c>
      <c r="Q286" s="131"/>
      <c r="R286" s="65" t="s">
        <v>319</v>
      </c>
      <c r="S286" s="28">
        <v>46042</v>
      </c>
      <c r="T286" s="28">
        <v>46339</v>
      </c>
      <c r="U286" s="20"/>
      <c r="V286" s="23">
        <f t="shared" si="10"/>
        <v>46339</v>
      </c>
      <c r="W286" s="32"/>
      <c r="X286" s="21"/>
      <c r="Y286" s="30"/>
      <c r="Z286" s="32"/>
      <c r="AA286" s="21"/>
      <c r="AB286" s="21"/>
      <c r="AC286" s="32"/>
      <c r="AD286" s="21"/>
      <c r="AE286" s="30"/>
      <c r="AF286" s="32"/>
      <c r="AG286" s="21"/>
      <c r="AH286" s="21"/>
      <c r="AI286" s="32"/>
      <c r="AJ286" s="21"/>
      <c r="AK286" s="133"/>
      <c r="AL286" s="32"/>
      <c r="AM286" s="21"/>
      <c r="AN286" s="21"/>
      <c r="AO286" s="32"/>
      <c r="AP286" s="21"/>
      <c r="AQ286" s="133"/>
      <c r="AR286" s="32"/>
      <c r="AS286" s="21"/>
      <c r="AT286" s="21"/>
      <c r="AU286" s="32"/>
      <c r="AV286" s="21"/>
      <c r="AW286" s="133"/>
      <c r="AX286" s="32"/>
      <c r="AY286" s="21"/>
      <c r="AZ286" s="21"/>
      <c r="BA286" s="32"/>
      <c r="BB286" s="21"/>
      <c r="BC286" s="21"/>
      <c r="BD286" s="32"/>
      <c r="BE286" s="21"/>
      <c r="BF286" s="21"/>
      <c r="BG286" s="32"/>
      <c r="BH286" s="21"/>
      <c r="BI286" s="21"/>
      <c r="BJ286" s="32"/>
      <c r="BK286" s="21"/>
      <c r="BL286" s="21"/>
      <c r="BM286" s="32"/>
      <c r="BN286" s="21"/>
      <c r="BO286" s="21"/>
      <c r="BP286" s="32"/>
      <c r="BQ286" s="21"/>
      <c r="BR286" s="21"/>
      <c r="BS286" s="32"/>
      <c r="BT286" s="21"/>
      <c r="BU286" s="21"/>
      <c r="BV286" s="32"/>
      <c r="BW286" s="21"/>
      <c r="BX286" s="21"/>
      <c r="BY286" s="32"/>
      <c r="BZ286" s="21"/>
      <c r="CA286" s="21"/>
      <c r="CB286" s="32"/>
      <c r="CC286" s="21"/>
      <c r="CD286" s="21"/>
      <c r="CE286" s="32"/>
      <c r="CF286" s="21"/>
      <c r="CG286" s="21"/>
      <c r="CH286" s="32"/>
      <c r="CI286" s="21"/>
      <c r="CJ286" s="21"/>
      <c r="CK286" s="32"/>
      <c r="CL286" s="21"/>
      <c r="CM286" s="21"/>
      <c r="CN286" s="32"/>
      <c r="CO286" s="21"/>
      <c r="CP286" s="21"/>
      <c r="CQ286" s="134">
        <f t="shared" si="11"/>
        <v>0</v>
      </c>
      <c r="CR286" s="135">
        <f t="shared" si="12"/>
        <v>46042</v>
      </c>
      <c r="CS286" s="32">
        <f t="shared" si="13"/>
        <v>46346</v>
      </c>
      <c r="CT286" s="36"/>
      <c r="CU286" s="36"/>
      <c r="CV286" s="32"/>
      <c r="CW286" s="21"/>
      <c r="CX286" s="21"/>
      <c r="CY286" s="21"/>
      <c r="CZ286" s="137" t="str">
        <f t="shared" si="14"/>
        <v>En Ejecución</v>
      </c>
      <c r="DA286" s="35"/>
      <c r="DB286" s="21"/>
      <c r="DC286" s="125"/>
    </row>
    <row r="287" spans="1:107" ht="22.5" customHeight="1">
      <c r="A287" s="10" t="s">
        <v>143</v>
      </c>
      <c r="B287" s="10" t="s">
        <v>144</v>
      </c>
      <c r="C287" s="28">
        <v>45951</v>
      </c>
      <c r="D287" s="10" t="s">
        <v>778</v>
      </c>
      <c r="E287" s="10" t="s">
        <v>765</v>
      </c>
      <c r="F287" s="10" t="s">
        <v>779</v>
      </c>
      <c r="G287" s="10"/>
      <c r="H287" s="10" t="s">
        <v>767</v>
      </c>
      <c r="I287" s="10" t="s">
        <v>780</v>
      </c>
      <c r="J287" s="10">
        <v>1</v>
      </c>
      <c r="K287" s="10" t="s">
        <v>781</v>
      </c>
      <c r="L287" s="10" t="s">
        <v>229</v>
      </c>
      <c r="M287" s="10" t="s">
        <v>782</v>
      </c>
      <c r="N287" s="10" t="s">
        <v>782</v>
      </c>
      <c r="O287" s="10">
        <v>2</v>
      </c>
      <c r="P287" s="10" t="s">
        <v>782</v>
      </c>
      <c r="Q287" s="12"/>
      <c r="R287" s="10" t="s">
        <v>760</v>
      </c>
      <c r="S287" s="28">
        <v>46042</v>
      </c>
      <c r="T287" s="28">
        <v>46339</v>
      </c>
      <c r="U287" s="20"/>
      <c r="V287" s="23">
        <f t="shared" si="10"/>
        <v>46339</v>
      </c>
      <c r="W287" s="32"/>
      <c r="X287" s="21"/>
      <c r="Y287" s="21"/>
      <c r="Z287" s="32"/>
      <c r="AA287" s="21"/>
      <c r="AB287" s="21"/>
      <c r="AC287" s="32"/>
      <c r="AD287" s="21"/>
      <c r="AE287" s="21"/>
      <c r="AF287" s="21"/>
      <c r="AG287" s="21"/>
      <c r="AH287" s="21"/>
      <c r="AI287" s="32"/>
      <c r="AJ287" s="21"/>
      <c r="AK287" s="21"/>
      <c r="AL287" s="32"/>
      <c r="AM287" s="21"/>
      <c r="AN287" s="21"/>
      <c r="AO287" s="32"/>
      <c r="AP287" s="21"/>
      <c r="AQ287" s="21"/>
      <c r="AR287" s="32"/>
      <c r="AS287" s="21"/>
      <c r="AT287" s="21"/>
      <c r="AU287" s="32"/>
      <c r="AV287" s="21"/>
      <c r="AW287" s="21"/>
      <c r="AX287" s="32"/>
      <c r="AY287" s="21"/>
      <c r="AZ287" s="21"/>
      <c r="BA287" s="32"/>
      <c r="BB287" s="21"/>
      <c r="BC287" s="21"/>
      <c r="BD287" s="32"/>
      <c r="BE287" s="21"/>
      <c r="BF287" s="21"/>
      <c r="BG287" s="32"/>
      <c r="BH287" s="21"/>
      <c r="BI287" s="21"/>
      <c r="BJ287" s="32"/>
      <c r="BK287" s="21"/>
      <c r="BL287" s="21"/>
      <c r="BM287" s="32"/>
      <c r="BN287" s="21"/>
      <c r="BO287" s="21"/>
      <c r="BP287" s="32"/>
      <c r="BQ287" s="21"/>
      <c r="BR287" s="21"/>
      <c r="BS287" s="32"/>
      <c r="BT287" s="21"/>
      <c r="BU287" s="21"/>
      <c r="BV287" s="32"/>
      <c r="BW287" s="21"/>
      <c r="BX287" s="21"/>
      <c r="BY287" s="32"/>
      <c r="BZ287" s="21"/>
      <c r="CA287" s="21"/>
      <c r="CB287" s="32"/>
      <c r="CC287" s="21"/>
      <c r="CD287" s="21"/>
      <c r="CE287" s="32"/>
      <c r="CF287" s="21"/>
      <c r="CG287" s="21"/>
      <c r="CH287" s="32"/>
      <c r="CI287" s="21"/>
      <c r="CJ287" s="21"/>
      <c r="CK287" s="32"/>
      <c r="CL287" s="21"/>
      <c r="CM287" s="21"/>
      <c r="CN287" s="32"/>
      <c r="CO287" s="21"/>
      <c r="CP287" s="21"/>
      <c r="CQ287" s="134">
        <f t="shared" si="11"/>
        <v>0</v>
      </c>
      <c r="CR287" s="135">
        <f t="shared" si="12"/>
        <v>46042</v>
      </c>
      <c r="CS287" s="32">
        <f t="shared" si="13"/>
        <v>46346</v>
      </c>
      <c r="CT287" s="36"/>
      <c r="CU287" s="36"/>
      <c r="CV287" s="32"/>
      <c r="CW287" s="21"/>
      <c r="CX287" s="21"/>
      <c r="CY287" s="21"/>
      <c r="CZ287" s="137" t="str">
        <f t="shared" si="14"/>
        <v>En Ejecución</v>
      </c>
      <c r="DA287" s="35"/>
      <c r="DB287" s="21"/>
      <c r="DC287" s="97"/>
    </row>
    <row r="288" spans="1:107" ht="22.5" customHeight="1">
      <c r="A288" s="10" t="s">
        <v>143</v>
      </c>
      <c r="B288" s="10" t="s">
        <v>144</v>
      </c>
      <c r="C288" s="28">
        <v>45951</v>
      </c>
      <c r="D288" s="10" t="s">
        <v>778</v>
      </c>
      <c r="E288" s="10" t="s">
        <v>765</v>
      </c>
      <c r="F288" s="10" t="s">
        <v>779</v>
      </c>
      <c r="G288" s="10"/>
      <c r="H288" s="10" t="s">
        <v>767</v>
      </c>
      <c r="I288" s="10" t="s">
        <v>780</v>
      </c>
      <c r="J288" s="10">
        <v>2</v>
      </c>
      <c r="K288" s="10" t="s">
        <v>783</v>
      </c>
      <c r="L288" s="10" t="s">
        <v>229</v>
      </c>
      <c r="M288" s="10" t="s">
        <v>783</v>
      </c>
      <c r="N288" s="10" t="s">
        <v>784</v>
      </c>
      <c r="O288" s="10">
        <v>1</v>
      </c>
      <c r="P288" s="10" t="s">
        <v>785</v>
      </c>
      <c r="Q288" s="12"/>
      <c r="R288" s="10" t="s">
        <v>319</v>
      </c>
      <c r="S288" s="28">
        <v>46042</v>
      </c>
      <c r="T288" s="28">
        <v>46339</v>
      </c>
      <c r="U288" s="20"/>
      <c r="V288" s="23">
        <f t="shared" si="10"/>
        <v>46339</v>
      </c>
      <c r="W288" s="32"/>
      <c r="X288" s="21"/>
      <c r="Y288" s="21"/>
      <c r="Z288" s="32"/>
      <c r="AA288" s="21"/>
      <c r="AB288" s="21"/>
      <c r="AC288" s="32"/>
      <c r="AD288" s="21"/>
      <c r="AE288" s="21"/>
      <c r="AF288" s="21"/>
      <c r="AG288" s="21"/>
      <c r="AH288" s="21"/>
      <c r="AI288" s="32"/>
      <c r="AJ288" s="21"/>
      <c r="AK288" s="21"/>
      <c r="AL288" s="32"/>
      <c r="AM288" s="21"/>
      <c r="AN288" s="21"/>
      <c r="AO288" s="32"/>
      <c r="AP288" s="21"/>
      <c r="AQ288" s="21"/>
      <c r="AR288" s="32"/>
      <c r="AS288" s="21"/>
      <c r="AT288" s="21"/>
      <c r="AU288" s="32"/>
      <c r="AV288" s="21"/>
      <c r="AW288" s="21"/>
      <c r="AX288" s="32"/>
      <c r="AY288" s="21"/>
      <c r="AZ288" s="21"/>
      <c r="BA288" s="32"/>
      <c r="BB288" s="21"/>
      <c r="BC288" s="21"/>
      <c r="BD288" s="32"/>
      <c r="BE288" s="21"/>
      <c r="BF288" s="21"/>
      <c r="BG288" s="32"/>
      <c r="BH288" s="21"/>
      <c r="BI288" s="21"/>
      <c r="BJ288" s="32"/>
      <c r="BK288" s="21"/>
      <c r="BL288" s="21"/>
      <c r="BM288" s="32"/>
      <c r="BN288" s="21"/>
      <c r="BO288" s="21"/>
      <c r="BP288" s="32"/>
      <c r="BQ288" s="21"/>
      <c r="BR288" s="21"/>
      <c r="BS288" s="32"/>
      <c r="BT288" s="21"/>
      <c r="BU288" s="21"/>
      <c r="BV288" s="32"/>
      <c r="BW288" s="21"/>
      <c r="BX288" s="21"/>
      <c r="BY288" s="32"/>
      <c r="BZ288" s="21"/>
      <c r="CA288" s="21"/>
      <c r="CB288" s="32"/>
      <c r="CC288" s="21"/>
      <c r="CD288" s="21"/>
      <c r="CE288" s="32"/>
      <c r="CF288" s="21"/>
      <c r="CG288" s="21"/>
      <c r="CH288" s="32"/>
      <c r="CI288" s="21"/>
      <c r="CJ288" s="21"/>
      <c r="CK288" s="32"/>
      <c r="CL288" s="21"/>
      <c r="CM288" s="21"/>
      <c r="CN288" s="32"/>
      <c r="CO288" s="21"/>
      <c r="CP288" s="21"/>
      <c r="CQ288" s="134">
        <f t="shared" si="11"/>
        <v>0</v>
      </c>
      <c r="CR288" s="135">
        <f t="shared" si="12"/>
        <v>46042</v>
      </c>
      <c r="CS288" s="32">
        <f t="shared" si="13"/>
        <v>46346</v>
      </c>
      <c r="CT288" s="36"/>
      <c r="CU288" s="36"/>
      <c r="CV288" s="32"/>
      <c r="CW288" s="159"/>
      <c r="CX288" s="21"/>
      <c r="CY288" s="21"/>
      <c r="CZ288" s="137" t="str">
        <f t="shared" si="14"/>
        <v>En Ejecución</v>
      </c>
      <c r="DA288" s="35"/>
      <c r="DB288" s="21"/>
      <c r="DC288" s="97"/>
    </row>
    <row r="289" spans="1:107" ht="22.5" customHeight="1">
      <c r="A289" s="10" t="s">
        <v>143</v>
      </c>
      <c r="B289" s="10" t="s">
        <v>144</v>
      </c>
      <c r="C289" s="28">
        <v>45951</v>
      </c>
      <c r="D289" s="10" t="s">
        <v>786</v>
      </c>
      <c r="E289" s="10" t="s">
        <v>765</v>
      </c>
      <c r="F289" s="10" t="s">
        <v>787</v>
      </c>
      <c r="G289" s="10"/>
      <c r="H289" s="10" t="s">
        <v>767</v>
      </c>
      <c r="I289" s="10" t="s">
        <v>788</v>
      </c>
      <c r="J289" s="10">
        <v>1</v>
      </c>
      <c r="K289" s="10" t="s">
        <v>789</v>
      </c>
      <c r="L289" s="10" t="s">
        <v>229</v>
      </c>
      <c r="M289" s="10" t="s">
        <v>790</v>
      </c>
      <c r="N289" s="10" t="s">
        <v>790</v>
      </c>
      <c r="O289" s="10">
        <v>1</v>
      </c>
      <c r="P289" s="10" t="s">
        <v>790</v>
      </c>
      <c r="Q289" s="12"/>
      <c r="R289" s="10" t="s">
        <v>387</v>
      </c>
      <c r="S289" s="28">
        <v>46042</v>
      </c>
      <c r="T289" s="28">
        <v>46339</v>
      </c>
      <c r="U289" s="20"/>
      <c r="V289" s="23">
        <f t="shared" ref="V289:V303" si="15">T289+U289</f>
        <v>46339</v>
      </c>
      <c r="W289" s="32"/>
      <c r="X289" s="21"/>
      <c r="Y289" s="21"/>
      <c r="Z289" s="32"/>
      <c r="AA289" s="21"/>
      <c r="AB289" s="21"/>
      <c r="AC289" s="32"/>
      <c r="AD289" s="21"/>
      <c r="AE289" s="21"/>
      <c r="AF289" s="21"/>
      <c r="AG289" s="21"/>
      <c r="AH289" s="21"/>
      <c r="AI289" s="32"/>
      <c r="AJ289" s="21"/>
      <c r="AK289" s="21"/>
      <c r="AL289" s="32"/>
      <c r="AM289" s="21"/>
      <c r="AN289" s="21"/>
      <c r="AO289" s="32"/>
      <c r="AP289" s="21"/>
      <c r="AQ289" s="21"/>
      <c r="AR289" s="32"/>
      <c r="AS289" s="21"/>
      <c r="AT289" s="21"/>
      <c r="AU289" s="32"/>
      <c r="AV289" s="21"/>
      <c r="AW289" s="21"/>
      <c r="AX289" s="32"/>
      <c r="AY289" s="21"/>
      <c r="AZ289" s="21"/>
      <c r="BA289" s="32"/>
      <c r="BB289" s="21"/>
      <c r="BC289" s="21"/>
      <c r="BD289" s="32"/>
      <c r="BE289" s="21"/>
      <c r="BF289" s="21"/>
      <c r="BG289" s="32"/>
      <c r="BH289" s="21"/>
      <c r="BI289" s="21"/>
      <c r="BJ289" s="32"/>
      <c r="BK289" s="21"/>
      <c r="BL289" s="21"/>
      <c r="BM289" s="32"/>
      <c r="BN289" s="21"/>
      <c r="BO289" s="21"/>
      <c r="BP289" s="32"/>
      <c r="BQ289" s="21"/>
      <c r="BR289" s="21"/>
      <c r="BS289" s="32"/>
      <c r="BT289" s="21"/>
      <c r="BU289" s="21"/>
      <c r="BV289" s="32"/>
      <c r="BW289" s="21"/>
      <c r="BX289" s="21"/>
      <c r="BY289" s="32"/>
      <c r="BZ289" s="21"/>
      <c r="CA289" s="21"/>
      <c r="CB289" s="32"/>
      <c r="CC289" s="21"/>
      <c r="CD289" s="21"/>
      <c r="CE289" s="32"/>
      <c r="CF289" s="21"/>
      <c r="CG289" s="21"/>
      <c r="CH289" s="32"/>
      <c r="CI289" s="21"/>
      <c r="CJ289" s="21"/>
      <c r="CK289" s="32"/>
      <c r="CL289" s="21"/>
      <c r="CM289" s="21"/>
      <c r="CN289" s="32"/>
      <c r="CO289" s="21"/>
      <c r="CP289" s="21"/>
      <c r="CQ289" s="134">
        <f t="shared" ref="CQ289:CQ303" si="16">MAX(Y289,AE289,AK289,AQ289,AW289,BC289,BI289,BO289,BU289,CA289,CG289,CM289)</f>
        <v>0</v>
      </c>
      <c r="CR289" s="135">
        <f t="shared" ref="CR289:CR303" si="17">IF(W289="",S289,MAX(W289,AC289,AI289,AO289,AU289,BA289,BG289,BM289,BS289,BY289,CE289,CK289))</f>
        <v>46042</v>
      </c>
      <c r="CS289" s="32">
        <f t="shared" ref="CS289:CS303" si="18">WORKDAY(V289,5,dias_no_habiles_2024_y_2025)</f>
        <v>46346</v>
      </c>
      <c r="CT289" s="36"/>
      <c r="CU289" s="36"/>
      <c r="CV289" s="32"/>
      <c r="CW289" s="21"/>
      <c r="CX289" s="21"/>
      <c r="CY289" s="21"/>
      <c r="CZ289" s="137" t="str">
        <f t="shared" ref="CZ289:CZ303" si="19">IF((V289-$DB$8)/30 &gt;=0+ N("esta en ejecución"),
  IF(AND(MONTH(V289)=MONTH(EDATE($DB$8,1)),CX289="",CY289=""),"En ejecución - finalización mes en curso",
  IF(AND(MONTH(V289)=MONTH(EDATE($DB$8,2)),CX289="",CY289=""),"En ejecución - finalización mes siguiente",
  IF(AND(V289&gt;$DB$8,CX289="",CY289=""),"En Ejecución",
  IF(AND(CX289="Pendiente",CY289="Pendiente"),"Evaluación pendiente por parte del organismo de control/inspección o vigilancia.",
  IF(AND(CX289="SI",CY289="SI"),"Cumplida efectiva",
  IF(AND(CX289="SI",CY289="NO"),"Cumplida inefectiva",
  IF(CX289="SI","Cumplida",
  IF(CX289="NO","Incumplida","Evaluación pendiente por parte de la Oficina de Control Interno")))))))),
  IF(AND(CX289="",CY289="")+N("Ya esta incumplida"),"En Ejecución",
  IF(AND(CX289="Pendiente",CY289="Pendiente"),"Evaluación pendiente por parte del organismo de control/inspección o vigilancia.",
  IF(AND(CX289="SI",CY289="SI"),"Cumplida efectiva",
  IF(AND(CX289="SI",CY289="NO"),"Cumplida inefectiva",
  IF(CX289="SI","Cumplida",
  IF(CX289="NO","Incumplida","Evaluación pendiente por parte de la Oficina de Control Interno")))))))</f>
        <v>En Ejecución</v>
      </c>
      <c r="DA289" s="35"/>
      <c r="DB289" s="21"/>
      <c r="DC289" s="97"/>
    </row>
    <row r="290" spans="1:107" ht="22.5" customHeight="1">
      <c r="A290" s="10" t="s">
        <v>143</v>
      </c>
      <c r="B290" s="10" t="s">
        <v>144</v>
      </c>
      <c r="C290" s="28">
        <v>45951</v>
      </c>
      <c r="D290" s="10" t="s">
        <v>786</v>
      </c>
      <c r="E290" s="10" t="s">
        <v>765</v>
      </c>
      <c r="F290" s="10" t="s">
        <v>791</v>
      </c>
      <c r="G290" s="10"/>
      <c r="H290" s="10" t="s">
        <v>767</v>
      </c>
      <c r="I290" s="10" t="s">
        <v>788</v>
      </c>
      <c r="J290" s="10">
        <v>2</v>
      </c>
      <c r="K290" s="10" t="s">
        <v>792</v>
      </c>
      <c r="L290" s="10" t="s">
        <v>229</v>
      </c>
      <c r="M290" s="10" t="s">
        <v>793</v>
      </c>
      <c r="N290" s="10" t="s">
        <v>794</v>
      </c>
      <c r="O290" s="10">
        <v>2</v>
      </c>
      <c r="P290" s="10" t="s">
        <v>795</v>
      </c>
      <c r="Q290" s="12"/>
      <c r="R290" s="10" t="s">
        <v>387</v>
      </c>
      <c r="S290" s="28">
        <v>46042</v>
      </c>
      <c r="T290" s="28">
        <v>46339</v>
      </c>
      <c r="U290" s="20"/>
      <c r="V290" s="23">
        <f t="shared" si="15"/>
        <v>46339</v>
      </c>
      <c r="W290" s="32"/>
      <c r="X290" s="21"/>
      <c r="Y290" s="21"/>
      <c r="Z290" s="32"/>
      <c r="AA290" s="21"/>
      <c r="AB290" s="21"/>
      <c r="AC290" s="32"/>
      <c r="AD290" s="21"/>
      <c r="AE290" s="21"/>
      <c r="AF290" s="21"/>
      <c r="AG290" s="21"/>
      <c r="AH290" s="21"/>
      <c r="AI290" s="32"/>
      <c r="AJ290" s="21"/>
      <c r="AK290" s="21"/>
      <c r="AL290" s="32"/>
      <c r="AM290" s="21"/>
      <c r="AN290" s="21"/>
      <c r="AO290" s="32"/>
      <c r="AP290" s="21"/>
      <c r="AQ290" s="21"/>
      <c r="AR290" s="32"/>
      <c r="AS290" s="21"/>
      <c r="AT290" s="21"/>
      <c r="AU290" s="32"/>
      <c r="AV290" s="21"/>
      <c r="AW290" s="21"/>
      <c r="AX290" s="32"/>
      <c r="AY290" s="21"/>
      <c r="AZ290" s="21"/>
      <c r="BA290" s="32"/>
      <c r="BB290" s="21"/>
      <c r="BC290" s="21"/>
      <c r="BD290" s="32"/>
      <c r="BE290" s="21"/>
      <c r="BF290" s="21"/>
      <c r="BG290" s="32"/>
      <c r="BH290" s="21"/>
      <c r="BI290" s="21"/>
      <c r="BJ290" s="32"/>
      <c r="BK290" s="21"/>
      <c r="BL290" s="21"/>
      <c r="BM290" s="32"/>
      <c r="BN290" s="21"/>
      <c r="BO290" s="21"/>
      <c r="BP290" s="32"/>
      <c r="BQ290" s="21"/>
      <c r="BR290" s="21"/>
      <c r="BS290" s="32"/>
      <c r="BT290" s="21"/>
      <c r="BU290" s="21"/>
      <c r="BV290" s="32"/>
      <c r="BW290" s="21"/>
      <c r="BX290" s="21"/>
      <c r="BY290" s="32"/>
      <c r="BZ290" s="21"/>
      <c r="CA290" s="21"/>
      <c r="CB290" s="32"/>
      <c r="CC290" s="21"/>
      <c r="CD290" s="21"/>
      <c r="CE290" s="32"/>
      <c r="CF290" s="21"/>
      <c r="CG290" s="21"/>
      <c r="CH290" s="32"/>
      <c r="CI290" s="21"/>
      <c r="CJ290" s="21"/>
      <c r="CK290" s="32"/>
      <c r="CL290" s="21"/>
      <c r="CM290" s="21"/>
      <c r="CN290" s="32"/>
      <c r="CO290" s="21"/>
      <c r="CP290" s="21"/>
      <c r="CQ290" s="134">
        <f t="shared" si="16"/>
        <v>0</v>
      </c>
      <c r="CR290" s="135">
        <f t="shared" si="17"/>
        <v>46042</v>
      </c>
      <c r="CS290" s="32">
        <f t="shared" si="18"/>
        <v>46346</v>
      </c>
      <c r="CT290" s="36"/>
      <c r="CU290" s="36"/>
      <c r="CV290" s="32"/>
      <c r="CW290" s="21"/>
      <c r="CX290" s="21"/>
      <c r="CY290" s="21"/>
      <c r="CZ290" s="137" t="str">
        <f t="shared" si="19"/>
        <v>En Ejecución</v>
      </c>
      <c r="DA290" s="35"/>
      <c r="DB290" s="21"/>
      <c r="DC290" s="97"/>
    </row>
    <row r="291" spans="1:107" ht="22.5" customHeight="1">
      <c r="A291" s="10" t="s">
        <v>143</v>
      </c>
      <c r="B291" s="10" t="s">
        <v>144</v>
      </c>
      <c r="C291" s="28">
        <v>45951</v>
      </c>
      <c r="D291" s="10" t="s">
        <v>796</v>
      </c>
      <c r="E291" s="10" t="s">
        <v>765</v>
      </c>
      <c r="F291" s="10" t="s">
        <v>797</v>
      </c>
      <c r="G291" s="10"/>
      <c r="H291" s="10" t="s">
        <v>767</v>
      </c>
      <c r="I291" s="10" t="s">
        <v>798</v>
      </c>
      <c r="J291" s="10">
        <v>1</v>
      </c>
      <c r="K291" s="10" t="s">
        <v>799</v>
      </c>
      <c r="L291" s="10" t="s">
        <v>229</v>
      </c>
      <c r="M291" s="10" t="s">
        <v>790</v>
      </c>
      <c r="N291" s="10" t="s">
        <v>790</v>
      </c>
      <c r="O291" s="10">
        <v>1</v>
      </c>
      <c r="P291" s="10" t="s">
        <v>790</v>
      </c>
      <c r="Q291" s="12"/>
      <c r="R291" s="10" t="s">
        <v>387</v>
      </c>
      <c r="S291" s="28">
        <v>46042</v>
      </c>
      <c r="T291" s="28">
        <v>46339</v>
      </c>
      <c r="U291" s="20"/>
      <c r="V291" s="23">
        <f t="shared" si="15"/>
        <v>46339</v>
      </c>
      <c r="W291" s="32"/>
      <c r="X291" s="21"/>
      <c r="Y291" s="21"/>
      <c r="Z291" s="32"/>
      <c r="AA291" s="21"/>
      <c r="AB291" s="21"/>
      <c r="AC291" s="32"/>
      <c r="AD291" s="21"/>
      <c r="AE291" s="21"/>
      <c r="AF291" s="21"/>
      <c r="AG291" s="21"/>
      <c r="AH291" s="21"/>
      <c r="AI291" s="32"/>
      <c r="AJ291" s="21"/>
      <c r="AK291" s="21"/>
      <c r="AL291" s="32"/>
      <c r="AM291" s="21"/>
      <c r="AN291" s="21"/>
      <c r="AO291" s="32"/>
      <c r="AP291" s="21"/>
      <c r="AQ291" s="21"/>
      <c r="AR291" s="32"/>
      <c r="AS291" s="21"/>
      <c r="AT291" s="21"/>
      <c r="AU291" s="32"/>
      <c r="AV291" s="21"/>
      <c r="AW291" s="21"/>
      <c r="AX291" s="32"/>
      <c r="AY291" s="21"/>
      <c r="AZ291" s="21"/>
      <c r="BA291" s="32"/>
      <c r="BB291" s="21"/>
      <c r="BC291" s="21"/>
      <c r="BD291" s="32"/>
      <c r="BE291" s="21"/>
      <c r="BF291" s="21"/>
      <c r="BG291" s="32"/>
      <c r="BH291" s="21"/>
      <c r="BI291" s="21"/>
      <c r="BJ291" s="32"/>
      <c r="BK291" s="21"/>
      <c r="BL291" s="21"/>
      <c r="BM291" s="32"/>
      <c r="BN291" s="21"/>
      <c r="BO291" s="21"/>
      <c r="BP291" s="32"/>
      <c r="BQ291" s="21"/>
      <c r="BR291" s="21"/>
      <c r="BS291" s="32"/>
      <c r="BT291" s="21"/>
      <c r="BU291" s="21"/>
      <c r="BV291" s="32"/>
      <c r="BW291" s="21"/>
      <c r="BX291" s="21"/>
      <c r="BY291" s="32"/>
      <c r="BZ291" s="21"/>
      <c r="CA291" s="21"/>
      <c r="CB291" s="32"/>
      <c r="CC291" s="21"/>
      <c r="CD291" s="21"/>
      <c r="CE291" s="32"/>
      <c r="CF291" s="21"/>
      <c r="CG291" s="21"/>
      <c r="CH291" s="32"/>
      <c r="CI291" s="21"/>
      <c r="CJ291" s="21"/>
      <c r="CK291" s="32"/>
      <c r="CL291" s="21"/>
      <c r="CM291" s="21"/>
      <c r="CN291" s="32"/>
      <c r="CO291" s="21"/>
      <c r="CP291" s="21"/>
      <c r="CQ291" s="134">
        <f t="shared" si="16"/>
        <v>0</v>
      </c>
      <c r="CR291" s="135">
        <f t="shared" si="17"/>
        <v>46042</v>
      </c>
      <c r="CS291" s="32">
        <f t="shared" si="18"/>
        <v>46346</v>
      </c>
      <c r="CT291" s="36"/>
      <c r="CU291" s="36"/>
      <c r="CV291" s="32"/>
      <c r="CW291" s="21"/>
      <c r="CX291" s="21"/>
      <c r="CY291" s="21"/>
      <c r="CZ291" s="137" t="str">
        <f t="shared" si="19"/>
        <v>En Ejecución</v>
      </c>
      <c r="DA291" s="35"/>
      <c r="DB291" s="21"/>
      <c r="DC291" s="97"/>
    </row>
    <row r="292" spans="1:107" ht="22.5" customHeight="1">
      <c r="A292" s="10" t="s">
        <v>143</v>
      </c>
      <c r="B292" s="10" t="s">
        <v>144</v>
      </c>
      <c r="C292" s="28">
        <v>45951</v>
      </c>
      <c r="D292" s="10" t="s">
        <v>800</v>
      </c>
      <c r="E292" s="10" t="s">
        <v>765</v>
      </c>
      <c r="F292" s="10" t="s">
        <v>801</v>
      </c>
      <c r="G292" s="10"/>
      <c r="H292" s="10" t="s">
        <v>767</v>
      </c>
      <c r="I292" s="10" t="s">
        <v>802</v>
      </c>
      <c r="J292" s="10">
        <v>1</v>
      </c>
      <c r="K292" s="10" t="s">
        <v>803</v>
      </c>
      <c r="L292" s="10" t="s">
        <v>229</v>
      </c>
      <c r="M292" s="10" t="s">
        <v>804</v>
      </c>
      <c r="N292" s="10" t="s">
        <v>805</v>
      </c>
      <c r="O292" s="10">
        <v>1</v>
      </c>
      <c r="P292" s="10" t="s">
        <v>805</v>
      </c>
      <c r="Q292" s="12"/>
      <c r="R292" s="10" t="s">
        <v>760</v>
      </c>
      <c r="S292" s="28">
        <v>46042</v>
      </c>
      <c r="T292" s="28">
        <v>46339</v>
      </c>
      <c r="U292" s="20"/>
      <c r="V292" s="23">
        <f t="shared" si="15"/>
        <v>46339</v>
      </c>
      <c r="W292" s="32"/>
      <c r="X292" s="21"/>
      <c r="Y292" s="21"/>
      <c r="Z292" s="32"/>
      <c r="AA292" s="21"/>
      <c r="AB292" s="21"/>
      <c r="AC292" s="32"/>
      <c r="AD292" s="21"/>
      <c r="AE292" s="21"/>
      <c r="AF292" s="21"/>
      <c r="AG292" s="21"/>
      <c r="AH292" s="21"/>
      <c r="AI292" s="32"/>
      <c r="AJ292" s="21"/>
      <c r="AK292" s="21"/>
      <c r="AL292" s="32"/>
      <c r="AM292" s="21"/>
      <c r="AN292" s="21"/>
      <c r="AO292" s="32"/>
      <c r="AP292" s="21"/>
      <c r="AQ292" s="21"/>
      <c r="AR292" s="32"/>
      <c r="AS292" s="21"/>
      <c r="AT292" s="21"/>
      <c r="AU292" s="32"/>
      <c r="AV292" s="21"/>
      <c r="AW292" s="21"/>
      <c r="AX292" s="32"/>
      <c r="AY292" s="21"/>
      <c r="AZ292" s="21"/>
      <c r="BA292" s="32"/>
      <c r="BB292" s="21"/>
      <c r="BC292" s="21"/>
      <c r="BD292" s="32"/>
      <c r="BE292" s="21"/>
      <c r="BF292" s="21"/>
      <c r="BG292" s="32"/>
      <c r="BH292" s="21"/>
      <c r="BI292" s="21"/>
      <c r="BJ292" s="32"/>
      <c r="BK292" s="21"/>
      <c r="BL292" s="21"/>
      <c r="BM292" s="32"/>
      <c r="BN292" s="21"/>
      <c r="BO292" s="21"/>
      <c r="BP292" s="32"/>
      <c r="BQ292" s="21"/>
      <c r="BR292" s="21"/>
      <c r="BS292" s="32"/>
      <c r="BT292" s="21"/>
      <c r="BU292" s="21"/>
      <c r="BV292" s="32"/>
      <c r="BW292" s="21"/>
      <c r="BX292" s="21"/>
      <c r="BY292" s="32"/>
      <c r="BZ292" s="21"/>
      <c r="CA292" s="21"/>
      <c r="CB292" s="32"/>
      <c r="CC292" s="21"/>
      <c r="CD292" s="21"/>
      <c r="CE292" s="32"/>
      <c r="CF292" s="21"/>
      <c r="CG292" s="21"/>
      <c r="CH292" s="32"/>
      <c r="CI292" s="21"/>
      <c r="CJ292" s="21"/>
      <c r="CK292" s="32"/>
      <c r="CL292" s="21"/>
      <c r="CM292" s="21"/>
      <c r="CN292" s="32"/>
      <c r="CO292" s="21"/>
      <c r="CP292" s="21"/>
      <c r="CQ292" s="134">
        <f t="shared" si="16"/>
        <v>0</v>
      </c>
      <c r="CR292" s="135">
        <f t="shared" si="17"/>
        <v>46042</v>
      </c>
      <c r="CS292" s="32">
        <f t="shared" si="18"/>
        <v>46346</v>
      </c>
      <c r="CT292" s="36"/>
      <c r="CU292" s="36"/>
      <c r="CV292" s="32"/>
      <c r="CW292" s="21"/>
      <c r="CX292" s="21"/>
      <c r="CY292" s="21"/>
      <c r="CZ292" s="137" t="str">
        <f t="shared" si="19"/>
        <v>En Ejecución</v>
      </c>
      <c r="DA292" s="35"/>
      <c r="DB292" s="21"/>
      <c r="DC292" s="97"/>
    </row>
    <row r="293" spans="1:107" ht="22.5" customHeight="1">
      <c r="A293" s="10" t="s">
        <v>143</v>
      </c>
      <c r="B293" s="10" t="s">
        <v>144</v>
      </c>
      <c r="C293" s="28">
        <v>45951</v>
      </c>
      <c r="D293" s="10" t="s">
        <v>800</v>
      </c>
      <c r="E293" s="10" t="s">
        <v>765</v>
      </c>
      <c r="F293" s="10" t="s">
        <v>801</v>
      </c>
      <c r="G293" s="10"/>
      <c r="H293" s="10" t="s">
        <v>767</v>
      </c>
      <c r="I293" s="10" t="s">
        <v>802</v>
      </c>
      <c r="J293" s="10">
        <v>2</v>
      </c>
      <c r="K293" s="10" t="s">
        <v>806</v>
      </c>
      <c r="L293" s="10" t="s">
        <v>229</v>
      </c>
      <c r="M293" s="10" t="s">
        <v>807</v>
      </c>
      <c r="N293" s="10" t="s">
        <v>808</v>
      </c>
      <c r="O293" s="10">
        <v>1</v>
      </c>
      <c r="P293" s="10" t="s">
        <v>808</v>
      </c>
      <c r="Q293" s="12"/>
      <c r="R293" s="10" t="s">
        <v>760</v>
      </c>
      <c r="S293" s="28">
        <v>46042</v>
      </c>
      <c r="T293" s="28">
        <v>46339</v>
      </c>
      <c r="U293" s="20"/>
      <c r="V293" s="23">
        <f t="shared" si="15"/>
        <v>46339</v>
      </c>
      <c r="W293" s="32"/>
      <c r="X293" s="21"/>
      <c r="Y293" s="21"/>
      <c r="Z293" s="32"/>
      <c r="AA293" s="21"/>
      <c r="AB293" s="21"/>
      <c r="AC293" s="32"/>
      <c r="AD293" s="21"/>
      <c r="AE293" s="21"/>
      <c r="AF293" s="21"/>
      <c r="AG293" s="21"/>
      <c r="AH293" s="21"/>
      <c r="AI293" s="32"/>
      <c r="AJ293" s="21"/>
      <c r="AK293" s="21"/>
      <c r="AL293" s="32"/>
      <c r="AM293" s="21"/>
      <c r="AN293" s="21"/>
      <c r="AO293" s="32"/>
      <c r="AP293" s="21"/>
      <c r="AQ293" s="21"/>
      <c r="AR293" s="32"/>
      <c r="AS293" s="21"/>
      <c r="AT293" s="21"/>
      <c r="AU293" s="32"/>
      <c r="AV293" s="21"/>
      <c r="AW293" s="21"/>
      <c r="AX293" s="32"/>
      <c r="AY293" s="21"/>
      <c r="AZ293" s="21"/>
      <c r="BA293" s="32"/>
      <c r="BB293" s="21"/>
      <c r="BC293" s="21"/>
      <c r="BD293" s="32"/>
      <c r="BE293" s="21"/>
      <c r="BF293" s="21"/>
      <c r="BG293" s="32"/>
      <c r="BH293" s="21"/>
      <c r="BI293" s="21"/>
      <c r="BJ293" s="32"/>
      <c r="BK293" s="21"/>
      <c r="BL293" s="21"/>
      <c r="BM293" s="32"/>
      <c r="BN293" s="21"/>
      <c r="BO293" s="21"/>
      <c r="BP293" s="32"/>
      <c r="BQ293" s="21"/>
      <c r="BR293" s="21"/>
      <c r="BS293" s="32"/>
      <c r="BT293" s="21"/>
      <c r="BU293" s="21"/>
      <c r="BV293" s="32"/>
      <c r="BW293" s="21"/>
      <c r="BX293" s="21"/>
      <c r="BY293" s="32"/>
      <c r="BZ293" s="21"/>
      <c r="CA293" s="21"/>
      <c r="CB293" s="32"/>
      <c r="CC293" s="21"/>
      <c r="CD293" s="21"/>
      <c r="CE293" s="32"/>
      <c r="CF293" s="21"/>
      <c r="CG293" s="21"/>
      <c r="CH293" s="32"/>
      <c r="CI293" s="21"/>
      <c r="CJ293" s="21"/>
      <c r="CK293" s="32"/>
      <c r="CL293" s="21"/>
      <c r="CM293" s="21"/>
      <c r="CN293" s="32"/>
      <c r="CO293" s="21"/>
      <c r="CP293" s="21"/>
      <c r="CQ293" s="134">
        <f t="shared" si="16"/>
        <v>0</v>
      </c>
      <c r="CR293" s="135">
        <f t="shared" si="17"/>
        <v>46042</v>
      </c>
      <c r="CS293" s="32">
        <f t="shared" si="18"/>
        <v>46346</v>
      </c>
      <c r="CT293" s="36"/>
      <c r="CU293" s="36"/>
      <c r="CV293" s="32"/>
      <c r="CW293" s="21"/>
      <c r="CX293" s="21"/>
      <c r="CY293" s="21"/>
      <c r="CZ293" s="137" t="str">
        <f t="shared" si="19"/>
        <v>En Ejecución</v>
      </c>
      <c r="DA293" s="35"/>
      <c r="DB293" s="21"/>
      <c r="DC293" s="97"/>
    </row>
    <row r="294" spans="1:107" ht="22.5" customHeight="1">
      <c r="A294" s="10" t="s">
        <v>143</v>
      </c>
      <c r="B294" s="10" t="s">
        <v>144</v>
      </c>
      <c r="C294" s="28">
        <v>45951</v>
      </c>
      <c r="D294" s="10" t="s">
        <v>809</v>
      </c>
      <c r="E294" s="10" t="s">
        <v>765</v>
      </c>
      <c r="F294" s="10" t="s">
        <v>810</v>
      </c>
      <c r="G294" s="10"/>
      <c r="H294" s="10" t="s">
        <v>767</v>
      </c>
      <c r="I294" s="10" t="s">
        <v>811</v>
      </c>
      <c r="J294" s="10">
        <v>1</v>
      </c>
      <c r="K294" s="10" t="s">
        <v>812</v>
      </c>
      <c r="L294" s="10" t="s">
        <v>229</v>
      </c>
      <c r="M294" s="10" t="s">
        <v>813</v>
      </c>
      <c r="N294" s="10" t="s">
        <v>813</v>
      </c>
      <c r="O294" s="10">
        <v>1</v>
      </c>
      <c r="P294" s="10" t="s">
        <v>813</v>
      </c>
      <c r="Q294" s="12"/>
      <c r="R294" s="10" t="s">
        <v>760</v>
      </c>
      <c r="S294" s="28">
        <v>46042</v>
      </c>
      <c r="T294" s="28">
        <v>46339</v>
      </c>
      <c r="U294" s="20"/>
      <c r="V294" s="23">
        <f t="shared" si="15"/>
        <v>46339</v>
      </c>
      <c r="W294" s="32"/>
      <c r="X294" s="21"/>
      <c r="Y294" s="21"/>
      <c r="Z294" s="32"/>
      <c r="AA294" s="21"/>
      <c r="AB294" s="21"/>
      <c r="AC294" s="32"/>
      <c r="AD294" s="21"/>
      <c r="AE294" s="21"/>
      <c r="AF294" s="21"/>
      <c r="AG294" s="21"/>
      <c r="AH294" s="21"/>
      <c r="AI294" s="32"/>
      <c r="AJ294" s="21"/>
      <c r="AK294" s="21"/>
      <c r="AL294" s="32"/>
      <c r="AM294" s="21"/>
      <c r="AN294" s="21"/>
      <c r="AO294" s="32"/>
      <c r="AP294" s="21"/>
      <c r="AQ294" s="21"/>
      <c r="AR294" s="32"/>
      <c r="AS294" s="21"/>
      <c r="AT294" s="21"/>
      <c r="AU294" s="32"/>
      <c r="AV294" s="21"/>
      <c r="AW294" s="21"/>
      <c r="AX294" s="32"/>
      <c r="AY294" s="21"/>
      <c r="AZ294" s="21"/>
      <c r="BA294" s="32"/>
      <c r="BB294" s="21"/>
      <c r="BC294" s="21"/>
      <c r="BD294" s="32"/>
      <c r="BE294" s="21"/>
      <c r="BF294" s="21"/>
      <c r="BG294" s="32"/>
      <c r="BH294" s="21"/>
      <c r="BI294" s="21"/>
      <c r="BJ294" s="32"/>
      <c r="BK294" s="21"/>
      <c r="BL294" s="21"/>
      <c r="BM294" s="32"/>
      <c r="BN294" s="21"/>
      <c r="BO294" s="21"/>
      <c r="BP294" s="32"/>
      <c r="BQ294" s="21"/>
      <c r="BR294" s="21"/>
      <c r="BS294" s="32"/>
      <c r="BT294" s="21"/>
      <c r="BU294" s="21"/>
      <c r="BV294" s="32"/>
      <c r="BW294" s="21"/>
      <c r="BX294" s="21"/>
      <c r="BY294" s="32"/>
      <c r="BZ294" s="21"/>
      <c r="CA294" s="21"/>
      <c r="CB294" s="32"/>
      <c r="CC294" s="21"/>
      <c r="CD294" s="21"/>
      <c r="CE294" s="32"/>
      <c r="CF294" s="21"/>
      <c r="CG294" s="21"/>
      <c r="CH294" s="32"/>
      <c r="CI294" s="21"/>
      <c r="CJ294" s="21"/>
      <c r="CK294" s="32"/>
      <c r="CL294" s="21"/>
      <c r="CM294" s="21"/>
      <c r="CN294" s="32"/>
      <c r="CO294" s="21"/>
      <c r="CP294" s="21"/>
      <c r="CQ294" s="134">
        <f t="shared" si="16"/>
        <v>0</v>
      </c>
      <c r="CR294" s="135">
        <f t="shared" si="17"/>
        <v>46042</v>
      </c>
      <c r="CS294" s="32">
        <f t="shared" si="18"/>
        <v>46346</v>
      </c>
      <c r="CT294" s="36"/>
      <c r="CU294" s="36"/>
      <c r="CV294" s="32"/>
      <c r="CW294" s="21"/>
      <c r="CX294" s="21"/>
      <c r="CY294" s="21"/>
      <c r="CZ294" s="137" t="str">
        <f t="shared" si="19"/>
        <v>En Ejecución</v>
      </c>
      <c r="DA294" s="35"/>
      <c r="DB294" s="21"/>
      <c r="DC294" s="97"/>
    </row>
    <row r="295" spans="1:107" ht="22.5" customHeight="1">
      <c r="A295" s="10" t="s">
        <v>143</v>
      </c>
      <c r="B295" s="10" t="s">
        <v>144</v>
      </c>
      <c r="C295" s="28">
        <v>45951</v>
      </c>
      <c r="D295" s="10" t="s">
        <v>809</v>
      </c>
      <c r="E295" s="10" t="s">
        <v>765</v>
      </c>
      <c r="F295" s="10" t="s">
        <v>810</v>
      </c>
      <c r="G295" s="10"/>
      <c r="H295" s="10" t="s">
        <v>767</v>
      </c>
      <c r="I295" s="10" t="s">
        <v>811</v>
      </c>
      <c r="J295" s="10">
        <v>2</v>
      </c>
      <c r="K295" s="10" t="s">
        <v>814</v>
      </c>
      <c r="L295" s="10" t="s">
        <v>229</v>
      </c>
      <c r="M295" s="10" t="s">
        <v>815</v>
      </c>
      <c r="N295" s="10" t="s">
        <v>816</v>
      </c>
      <c r="O295" s="10">
        <v>1</v>
      </c>
      <c r="P295" s="10" t="s">
        <v>817</v>
      </c>
      <c r="Q295" s="12"/>
      <c r="R295" s="10" t="s">
        <v>760</v>
      </c>
      <c r="S295" s="28">
        <v>46042</v>
      </c>
      <c r="T295" s="28">
        <v>46339</v>
      </c>
      <c r="U295" s="20"/>
      <c r="V295" s="23">
        <f t="shared" si="15"/>
        <v>46339</v>
      </c>
      <c r="W295" s="32"/>
      <c r="X295" s="21"/>
      <c r="Y295" s="21"/>
      <c r="Z295" s="32"/>
      <c r="AA295" s="21"/>
      <c r="AB295" s="21"/>
      <c r="AC295" s="32"/>
      <c r="AD295" s="21"/>
      <c r="AE295" s="21"/>
      <c r="AF295" s="21"/>
      <c r="AG295" s="21"/>
      <c r="AH295" s="21"/>
      <c r="AI295" s="32"/>
      <c r="AJ295" s="21"/>
      <c r="AK295" s="21"/>
      <c r="AL295" s="32"/>
      <c r="AM295" s="21"/>
      <c r="AN295" s="21"/>
      <c r="AO295" s="32"/>
      <c r="AP295" s="21"/>
      <c r="AQ295" s="21"/>
      <c r="AR295" s="32"/>
      <c r="AS295" s="21"/>
      <c r="AT295" s="21"/>
      <c r="AU295" s="32"/>
      <c r="AV295" s="21"/>
      <c r="AW295" s="21"/>
      <c r="AX295" s="32"/>
      <c r="AY295" s="21"/>
      <c r="AZ295" s="21"/>
      <c r="BA295" s="32"/>
      <c r="BB295" s="21"/>
      <c r="BC295" s="21"/>
      <c r="BD295" s="32"/>
      <c r="BE295" s="21"/>
      <c r="BF295" s="21"/>
      <c r="BG295" s="32"/>
      <c r="BH295" s="21"/>
      <c r="BI295" s="21"/>
      <c r="BJ295" s="32"/>
      <c r="BK295" s="21"/>
      <c r="BL295" s="21"/>
      <c r="BM295" s="32"/>
      <c r="BN295" s="21"/>
      <c r="BO295" s="21"/>
      <c r="BP295" s="32"/>
      <c r="BQ295" s="21"/>
      <c r="BR295" s="21"/>
      <c r="BS295" s="32"/>
      <c r="BT295" s="21"/>
      <c r="BU295" s="21"/>
      <c r="BV295" s="32"/>
      <c r="BW295" s="21"/>
      <c r="BX295" s="21"/>
      <c r="BY295" s="32"/>
      <c r="BZ295" s="21"/>
      <c r="CA295" s="21"/>
      <c r="CB295" s="32"/>
      <c r="CC295" s="21"/>
      <c r="CD295" s="21"/>
      <c r="CE295" s="32"/>
      <c r="CF295" s="21"/>
      <c r="CG295" s="21"/>
      <c r="CH295" s="32"/>
      <c r="CI295" s="21"/>
      <c r="CJ295" s="21"/>
      <c r="CK295" s="32"/>
      <c r="CL295" s="21"/>
      <c r="CM295" s="21"/>
      <c r="CN295" s="32"/>
      <c r="CO295" s="21"/>
      <c r="CP295" s="21"/>
      <c r="CQ295" s="134">
        <f t="shared" si="16"/>
        <v>0</v>
      </c>
      <c r="CR295" s="135">
        <f t="shared" si="17"/>
        <v>46042</v>
      </c>
      <c r="CS295" s="32">
        <f t="shared" si="18"/>
        <v>46346</v>
      </c>
      <c r="CT295" s="36"/>
      <c r="CU295" s="36"/>
      <c r="CV295" s="32"/>
      <c r="CW295" s="21"/>
      <c r="CX295" s="21"/>
      <c r="CY295" s="21"/>
      <c r="CZ295" s="137" t="str">
        <f t="shared" si="19"/>
        <v>En Ejecución</v>
      </c>
      <c r="DA295" s="35"/>
      <c r="DB295" s="21"/>
      <c r="DC295" s="97"/>
    </row>
    <row r="296" spans="1:107" ht="22.5" customHeight="1">
      <c r="A296" s="10" t="s">
        <v>143</v>
      </c>
      <c r="B296" s="10" t="s">
        <v>144</v>
      </c>
      <c r="C296" s="28">
        <v>45951</v>
      </c>
      <c r="D296" s="10" t="s">
        <v>818</v>
      </c>
      <c r="E296" s="10" t="s">
        <v>765</v>
      </c>
      <c r="F296" s="10" t="s">
        <v>819</v>
      </c>
      <c r="G296" s="10"/>
      <c r="H296" s="10" t="s">
        <v>767</v>
      </c>
      <c r="I296" s="10" t="s">
        <v>820</v>
      </c>
      <c r="J296" s="10">
        <v>1</v>
      </c>
      <c r="K296" s="10" t="s">
        <v>821</v>
      </c>
      <c r="L296" s="10" t="s">
        <v>229</v>
      </c>
      <c r="M296" s="10" t="s">
        <v>822</v>
      </c>
      <c r="N296" s="10" t="s">
        <v>822</v>
      </c>
      <c r="O296" s="10">
        <v>1</v>
      </c>
      <c r="P296" s="10" t="s">
        <v>822</v>
      </c>
      <c r="Q296" s="12"/>
      <c r="R296" s="10" t="s">
        <v>760</v>
      </c>
      <c r="S296" s="28">
        <v>46042</v>
      </c>
      <c r="T296" s="28">
        <v>46339</v>
      </c>
      <c r="U296" s="20"/>
      <c r="V296" s="23">
        <f t="shared" si="15"/>
        <v>46339</v>
      </c>
      <c r="W296" s="32"/>
      <c r="X296" s="21"/>
      <c r="Y296" s="21"/>
      <c r="Z296" s="32"/>
      <c r="AA296" s="21"/>
      <c r="AB296" s="21"/>
      <c r="AC296" s="32"/>
      <c r="AD296" s="21"/>
      <c r="AE296" s="21"/>
      <c r="AF296" s="21"/>
      <c r="AG296" s="21"/>
      <c r="AH296" s="21"/>
      <c r="AI296" s="32"/>
      <c r="AJ296" s="21"/>
      <c r="AK296" s="21"/>
      <c r="AL296" s="32"/>
      <c r="AM296" s="21"/>
      <c r="AN296" s="21"/>
      <c r="AO296" s="32"/>
      <c r="AP296" s="21"/>
      <c r="AQ296" s="21"/>
      <c r="AR296" s="32"/>
      <c r="AS296" s="21"/>
      <c r="AT296" s="21"/>
      <c r="AU296" s="32"/>
      <c r="AV296" s="21"/>
      <c r="AW296" s="21"/>
      <c r="AX296" s="32"/>
      <c r="AY296" s="21"/>
      <c r="AZ296" s="21"/>
      <c r="BA296" s="32"/>
      <c r="BB296" s="21"/>
      <c r="BC296" s="21"/>
      <c r="BD296" s="32"/>
      <c r="BE296" s="21"/>
      <c r="BF296" s="21"/>
      <c r="BG296" s="32"/>
      <c r="BH296" s="21"/>
      <c r="BI296" s="21"/>
      <c r="BJ296" s="32"/>
      <c r="BK296" s="21"/>
      <c r="BL296" s="21"/>
      <c r="BM296" s="32"/>
      <c r="BN296" s="21"/>
      <c r="BO296" s="21"/>
      <c r="BP296" s="32"/>
      <c r="BQ296" s="21"/>
      <c r="BR296" s="21"/>
      <c r="BS296" s="32"/>
      <c r="BT296" s="21"/>
      <c r="BU296" s="21"/>
      <c r="BV296" s="32"/>
      <c r="BW296" s="21"/>
      <c r="BX296" s="21"/>
      <c r="BY296" s="32"/>
      <c r="BZ296" s="21"/>
      <c r="CA296" s="21"/>
      <c r="CB296" s="32"/>
      <c r="CC296" s="21"/>
      <c r="CD296" s="21"/>
      <c r="CE296" s="32"/>
      <c r="CF296" s="21"/>
      <c r="CG296" s="21"/>
      <c r="CH296" s="32"/>
      <c r="CI296" s="21"/>
      <c r="CJ296" s="21"/>
      <c r="CK296" s="32"/>
      <c r="CL296" s="21"/>
      <c r="CM296" s="21"/>
      <c r="CN296" s="32"/>
      <c r="CO296" s="21"/>
      <c r="CP296" s="21"/>
      <c r="CQ296" s="134">
        <f t="shared" si="16"/>
        <v>0</v>
      </c>
      <c r="CR296" s="135">
        <f t="shared" si="17"/>
        <v>46042</v>
      </c>
      <c r="CS296" s="32">
        <f t="shared" si="18"/>
        <v>46346</v>
      </c>
      <c r="CT296" s="36"/>
      <c r="CU296" s="36"/>
      <c r="CV296" s="32"/>
      <c r="CW296" s="21"/>
      <c r="CX296" s="21"/>
      <c r="CY296" s="21"/>
      <c r="CZ296" s="137" t="str">
        <f t="shared" si="19"/>
        <v>En Ejecución</v>
      </c>
      <c r="DA296" s="35"/>
      <c r="DB296" s="21"/>
      <c r="DC296" s="97"/>
    </row>
    <row r="297" spans="1:107" ht="22.5" customHeight="1">
      <c r="A297" s="10" t="s">
        <v>143</v>
      </c>
      <c r="B297" s="10" t="s">
        <v>144</v>
      </c>
      <c r="C297" s="28">
        <v>45951</v>
      </c>
      <c r="D297" s="10" t="s">
        <v>818</v>
      </c>
      <c r="E297" s="10" t="s">
        <v>765</v>
      </c>
      <c r="F297" s="10" t="s">
        <v>819</v>
      </c>
      <c r="G297" s="10"/>
      <c r="H297" s="10" t="s">
        <v>767</v>
      </c>
      <c r="I297" s="10" t="s">
        <v>820</v>
      </c>
      <c r="J297" s="10">
        <v>2</v>
      </c>
      <c r="K297" s="10" t="s">
        <v>823</v>
      </c>
      <c r="L297" s="10" t="s">
        <v>229</v>
      </c>
      <c r="M297" s="10" t="s">
        <v>824</v>
      </c>
      <c r="N297" s="10" t="s">
        <v>825</v>
      </c>
      <c r="O297" s="10">
        <v>2</v>
      </c>
      <c r="P297" s="10" t="s">
        <v>826</v>
      </c>
      <c r="Q297" s="12"/>
      <c r="R297" s="10" t="s">
        <v>760</v>
      </c>
      <c r="S297" s="28">
        <v>46042</v>
      </c>
      <c r="T297" s="28">
        <v>46339</v>
      </c>
      <c r="U297" s="20"/>
      <c r="V297" s="23">
        <f t="shared" si="15"/>
        <v>46339</v>
      </c>
      <c r="W297" s="32"/>
      <c r="X297" s="21"/>
      <c r="Y297" s="21"/>
      <c r="Z297" s="32"/>
      <c r="AA297" s="21"/>
      <c r="AB297" s="21"/>
      <c r="AC297" s="32"/>
      <c r="AD297" s="21"/>
      <c r="AE297" s="21"/>
      <c r="AF297" s="21"/>
      <c r="AG297" s="21"/>
      <c r="AH297" s="21"/>
      <c r="AI297" s="32"/>
      <c r="AJ297" s="21"/>
      <c r="AK297" s="21"/>
      <c r="AL297" s="32"/>
      <c r="AM297" s="21"/>
      <c r="AN297" s="21"/>
      <c r="AO297" s="32"/>
      <c r="AP297" s="21"/>
      <c r="AQ297" s="21"/>
      <c r="AR297" s="32"/>
      <c r="AS297" s="21"/>
      <c r="AT297" s="21"/>
      <c r="AU297" s="32"/>
      <c r="AV297" s="21"/>
      <c r="AW297" s="21"/>
      <c r="AX297" s="32"/>
      <c r="AY297" s="21"/>
      <c r="AZ297" s="21"/>
      <c r="BA297" s="32"/>
      <c r="BB297" s="21"/>
      <c r="BC297" s="21"/>
      <c r="BD297" s="32"/>
      <c r="BE297" s="21"/>
      <c r="BF297" s="21"/>
      <c r="BG297" s="32"/>
      <c r="BH297" s="21"/>
      <c r="BI297" s="21"/>
      <c r="BJ297" s="32"/>
      <c r="BK297" s="21"/>
      <c r="BL297" s="21"/>
      <c r="BM297" s="32"/>
      <c r="BN297" s="21"/>
      <c r="BO297" s="21"/>
      <c r="BP297" s="32"/>
      <c r="BQ297" s="21"/>
      <c r="BR297" s="21"/>
      <c r="BS297" s="32"/>
      <c r="BT297" s="21"/>
      <c r="BU297" s="21"/>
      <c r="BV297" s="32"/>
      <c r="BW297" s="21"/>
      <c r="BX297" s="21"/>
      <c r="BY297" s="32"/>
      <c r="BZ297" s="21"/>
      <c r="CA297" s="21"/>
      <c r="CB297" s="32"/>
      <c r="CC297" s="21"/>
      <c r="CD297" s="21"/>
      <c r="CE297" s="32"/>
      <c r="CF297" s="21"/>
      <c r="CG297" s="21"/>
      <c r="CH297" s="32"/>
      <c r="CI297" s="21"/>
      <c r="CJ297" s="21"/>
      <c r="CK297" s="32"/>
      <c r="CL297" s="21"/>
      <c r="CM297" s="21"/>
      <c r="CN297" s="32"/>
      <c r="CO297" s="21"/>
      <c r="CP297" s="21"/>
      <c r="CQ297" s="134">
        <f t="shared" si="16"/>
        <v>0</v>
      </c>
      <c r="CR297" s="135">
        <f t="shared" si="17"/>
        <v>46042</v>
      </c>
      <c r="CS297" s="32">
        <f t="shared" si="18"/>
        <v>46346</v>
      </c>
      <c r="CT297" s="36"/>
      <c r="CU297" s="36"/>
      <c r="CV297" s="32"/>
      <c r="CW297" s="21"/>
      <c r="CX297" s="21"/>
      <c r="CY297" s="21"/>
      <c r="CZ297" s="137" t="str">
        <f t="shared" si="19"/>
        <v>En Ejecución</v>
      </c>
      <c r="DA297" s="35"/>
      <c r="DB297" s="21"/>
      <c r="DC297" s="97"/>
    </row>
    <row r="298" spans="1:107" ht="22.5" customHeight="1">
      <c r="A298" s="10" t="s">
        <v>143</v>
      </c>
      <c r="B298" s="10" t="s">
        <v>144</v>
      </c>
      <c r="C298" s="28">
        <v>45951</v>
      </c>
      <c r="D298" s="10" t="s">
        <v>818</v>
      </c>
      <c r="E298" s="10" t="s">
        <v>765</v>
      </c>
      <c r="F298" s="10" t="s">
        <v>819</v>
      </c>
      <c r="G298" s="10"/>
      <c r="H298" s="10" t="s">
        <v>767</v>
      </c>
      <c r="I298" s="10" t="s">
        <v>820</v>
      </c>
      <c r="J298" s="10">
        <v>3</v>
      </c>
      <c r="K298" s="10" t="s">
        <v>827</v>
      </c>
      <c r="L298" s="10" t="s">
        <v>229</v>
      </c>
      <c r="M298" s="10" t="s">
        <v>828</v>
      </c>
      <c r="N298" s="10" t="s">
        <v>829</v>
      </c>
      <c r="O298" s="10">
        <v>2</v>
      </c>
      <c r="P298" s="10" t="s">
        <v>830</v>
      </c>
      <c r="Q298" s="12"/>
      <c r="R298" s="10" t="s">
        <v>760</v>
      </c>
      <c r="S298" s="28">
        <v>46042</v>
      </c>
      <c r="T298" s="28">
        <v>46339</v>
      </c>
      <c r="U298" s="20"/>
      <c r="V298" s="23">
        <f t="shared" si="15"/>
        <v>46339</v>
      </c>
      <c r="W298" s="32"/>
      <c r="X298" s="21"/>
      <c r="Y298" s="21"/>
      <c r="Z298" s="32"/>
      <c r="AA298" s="21"/>
      <c r="AB298" s="21"/>
      <c r="AC298" s="32"/>
      <c r="AD298" s="21"/>
      <c r="AE298" s="21"/>
      <c r="AF298" s="21"/>
      <c r="AG298" s="21"/>
      <c r="AH298" s="21"/>
      <c r="AI298" s="32"/>
      <c r="AJ298" s="21"/>
      <c r="AK298" s="21"/>
      <c r="AL298" s="32"/>
      <c r="AM298" s="21"/>
      <c r="AN298" s="21"/>
      <c r="AO298" s="32"/>
      <c r="AP298" s="21"/>
      <c r="AQ298" s="21"/>
      <c r="AR298" s="32"/>
      <c r="AS298" s="21"/>
      <c r="AT298" s="21"/>
      <c r="AU298" s="32"/>
      <c r="AV298" s="21"/>
      <c r="AW298" s="21"/>
      <c r="AX298" s="32"/>
      <c r="AY298" s="21"/>
      <c r="AZ298" s="21"/>
      <c r="BA298" s="32"/>
      <c r="BB298" s="21"/>
      <c r="BC298" s="21"/>
      <c r="BD298" s="32"/>
      <c r="BE298" s="21"/>
      <c r="BF298" s="21"/>
      <c r="BG298" s="32"/>
      <c r="BH298" s="21"/>
      <c r="BI298" s="21"/>
      <c r="BJ298" s="32"/>
      <c r="BK298" s="21"/>
      <c r="BL298" s="21"/>
      <c r="BM298" s="32"/>
      <c r="BN298" s="21"/>
      <c r="BO298" s="21"/>
      <c r="BP298" s="32"/>
      <c r="BQ298" s="21"/>
      <c r="BR298" s="21"/>
      <c r="BS298" s="32"/>
      <c r="BT298" s="21"/>
      <c r="BU298" s="21"/>
      <c r="BV298" s="32"/>
      <c r="BW298" s="21"/>
      <c r="BX298" s="21"/>
      <c r="BY298" s="32"/>
      <c r="BZ298" s="21"/>
      <c r="CA298" s="21"/>
      <c r="CB298" s="32"/>
      <c r="CC298" s="21"/>
      <c r="CD298" s="21"/>
      <c r="CE298" s="32"/>
      <c r="CF298" s="21"/>
      <c r="CG298" s="21"/>
      <c r="CH298" s="32"/>
      <c r="CI298" s="21"/>
      <c r="CJ298" s="21"/>
      <c r="CK298" s="32"/>
      <c r="CL298" s="21"/>
      <c r="CM298" s="21"/>
      <c r="CN298" s="32"/>
      <c r="CO298" s="21"/>
      <c r="CP298" s="21"/>
      <c r="CQ298" s="134">
        <f t="shared" si="16"/>
        <v>0</v>
      </c>
      <c r="CR298" s="135">
        <f t="shared" si="17"/>
        <v>46042</v>
      </c>
      <c r="CS298" s="32">
        <f t="shared" si="18"/>
        <v>46346</v>
      </c>
      <c r="CT298" s="36"/>
      <c r="CU298" s="36"/>
      <c r="CV298" s="32"/>
      <c r="CW298" s="21"/>
      <c r="CX298" s="21"/>
      <c r="CY298" s="21"/>
      <c r="CZ298" s="137" t="str">
        <f t="shared" si="19"/>
        <v>En Ejecución</v>
      </c>
      <c r="DA298" s="35"/>
      <c r="DB298" s="21"/>
      <c r="DC298" s="97"/>
    </row>
    <row r="299" spans="1:107" ht="22.5" customHeight="1">
      <c r="A299" s="10" t="s">
        <v>143</v>
      </c>
      <c r="B299" s="10" t="s">
        <v>144</v>
      </c>
      <c r="C299" s="28">
        <v>45951</v>
      </c>
      <c r="D299" s="10" t="s">
        <v>831</v>
      </c>
      <c r="E299" s="10" t="s">
        <v>765</v>
      </c>
      <c r="F299" s="10" t="s">
        <v>832</v>
      </c>
      <c r="G299" s="10"/>
      <c r="H299" s="10" t="s">
        <v>767</v>
      </c>
      <c r="I299" s="10" t="s">
        <v>833</v>
      </c>
      <c r="J299" s="10">
        <v>1</v>
      </c>
      <c r="K299" s="10" t="s">
        <v>834</v>
      </c>
      <c r="L299" s="10" t="s">
        <v>229</v>
      </c>
      <c r="M299" s="10" t="s">
        <v>835</v>
      </c>
      <c r="N299" s="10" t="s">
        <v>836</v>
      </c>
      <c r="O299" s="10">
        <v>1</v>
      </c>
      <c r="P299" s="10" t="s">
        <v>836</v>
      </c>
      <c r="Q299" s="12"/>
      <c r="R299" s="10" t="s">
        <v>760</v>
      </c>
      <c r="S299" s="28">
        <v>46042</v>
      </c>
      <c r="T299" s="28">
        <v>46339</v>
      </c>
      <c r="U299" s="20"/>
      <c r="V299" s="23">
        <f t="shared" si="15"/>
        <v>46339</v>
      </c>
      <c r="W299" s="32"/>
      <c r="X299" s="21"/>
      <c r="Y299" s="21"/>
      <c r="Z299" s="32"/>
      <c r="AA299" s="21"/>
      <c r="AB299" s="21"/>
      <c r="AC299" s="32"/>
      <c r="AD299" s="21"/>
      <c r="AE299" s="21"/>
      <c r="AF299" s="21"/>
      <c r="AG299" s="21"/>
      <c r="AH299" s="21"/>
      <c r="AI299" s="32"/>
      <c r="AJ299" s="21"/>
      <c r="AK299" s="21"/>
      <c r="AL299" s="32"/>
      <c r="AM299" s="21"/>
      <c r="AN299" s="21"/>
      <c r="AO299" s="32"/>
      <c r="AP299" s="21"/>
      <c r="AQ299" s="21"/>
      <c r="AR299" s="32"/>
      <c r="AS299" s="21"/>
      <c r="AT299" s="21"/>
      <c r="AU299" s="32"/>
      <c r="AV299" s="21"/>
      <c r="AW299" s="21"/>
      <c r="AX299" s="32"/>
      <c r="AY299" s="21"/>
      <c r="AZ299" s="21"/>
      <c r="BA299" s="32"/>
      <c r="BB299" s="21"/>
      <c r="BC299" s="21"/>
      <c r="BD299" s="32"/>
      <c r="BE299" s="21"/>
      <c r="BF299" s="21"/>
      <c r="BG299" s="32"/>
      <c r="BH299" s="21"/>
      <c r="BI299" s="21"/>
      <c r="BJ299" s="32"/>
      <c r="BK299" s="21"/>
      <c r="BL299" s="21"/>
      <c r="BM299" s="32"/>
      <c r="BN299" s="21"/>
      <c r="BO299" s="21"/>
      <c r="BP299" s="32"/>
      <c r="BQ299" s="21"/>
      <c r="BR299" s="21"/>
      <c r="BS299" s="32"/>
      <c r="BT299" s="21"/>
      <c r="BU299" s="21"/>
      <c r="BV299" s="32"/>
      <c r="BW299" s="21"/>
      <c r="BX299" s="21"/>
      <c r="BY299" s="32"/>
      <c r="BZ299" s="21"/>
      <c r="CA299" s="21"/>
      <c r="CB299" s="32"/>
      <c r="CC299" s="21"/>
      <c r="CD299" s="21"/>
      <c r="CE299" s="32"/>
      <c r="CF299" s="21"/>
      <c r="CG299" s="21"/>
      <c r="CH299" s="32"/>
      <c r="CI299" s="21"/>
      <c r="CJ299" s="21"/>
      <c r="CK299" s="32"/>
      <c r="CL299" s="21"/>
      <c r="CM299" s="21"/>
      <c r="CN299" s="32"/>
      <c r="CO299" s="21"/>
      <c r="CP299" s="21"/>
      <c r="CQ299" s="134">
        <f t="shared" si="16"/>
        <v>0</v>
      </c>
      <c r="CR299" s="135">
        <f t="shared" si="17"/>
        <v>46042</v>
      </c>
      <c r="CS299" s="32">
        <f t="shared" si="18"/>
        <v>46346</v>
      </c>
      <c r="CT299" s="36"/>
      <c r="CU299" s="36"/>
      <c r="CV299" s="32"/>
      <c r="CW299" s="21"/>
      <c r="CX299" s="21"/>
      <c r="CY299" s="21"/>
      <c r="CZ299" s="137" t="str">
        <f t="shared" si="19"/>
        <v>En Ejecución</v>
      </c>
      <c r="DA299" s="35"/>
      <c r="DB299" s="21"/>
      <c r="DC299" s="97"/>
    </row>
    <row r="300" spans="1:107" ht="22.5" customHeight="1">
      <c r="A300" s="10" t="s">
        <v>143</v>
      </c>
      <c r="B300" s="10" t="s">
        <v>144</v>
      </c>
      <c r="C300" s="28">
        <v>45951</v>
      </c>
      <c r="D300" s="10" t="s">
        <v>831</v>
      </c>
      <c r="E300" s="10" t="s">
        <v>765</v>
      </c>
      <c r="F300" s="10" t="s">
        <v>832</v>
      </c>
      <c r="G300" s="10"/>
      <c r="H300" s="10" t="s">
        <v>767</v>
      </c>
      <c r="I300" s="10" t="s">
        <v>833</v>
      </c>
      <c r="J300" s="10">
        <v>2</v>
      </c>
      <c r="K300" s="10" t="s">
        <v>837</v>
      </c>
      <c r="L300" s="10" t="s">
        <v>229</v>
      </c>
      <c r="M300" s="10" t="s">
        <v>838</v>
      </c>
      <c r="N300" s="10" t="s">
        <v>839</v>
      </c>
      <c r="O300" s="10">
        <v>3</v>
      </c>
      <c r="P300" s="10" t="s">
        <v>840</v>
      </c>
      <c r="Q300" s="12"/>
      <c r="R300" s="10" t="s">
        <v>760</v>
      </c>
      <c r="S300" s="28">
        <v>46042</v>
      </c>
      <c r="T300" s="28">
        <v>46339</v>
      </c>
      <c r="U300" s="20"/>
      <c r="V300" s="23">
        <f t="shared" si="15"/>
        <v>46339</v>
      </c>
      <c r="W300" s="32"/>
      <c r="X300" s="21"/>
      <c r="Y300" s="21"/>
      <c r="Z300" s="32"/>
      <c r="AA300" s="21"/>
      <c r="AB300" s="21"/>
      <c r="AC300" s="32"/>
      <c r="AD300" s="21"/>
      <c r="AE300" s="21"/>
      <c r="AF300" s="21"/>
      <c r="AG300" s="21"/>
      <c r="AH300" s="21"/>
      <c r="AI300" s="32"/>
      <c r="AJ300" s="21"/>
      <c r="AK300" s="21"/>
      <c r="AL300" s="32"/>
      <c r="AM300" s="21"/>
      <c r="AN300" s="21"/>
      <c r="AO300" s="32"/>
      <c r="AP300" s="21"/>
      <c r="AQ300" s="21"/>
      <c r="AR300" s="32"/>
      <c r="AS300" s="21"/>
      <c r="AT300" s="21"/>
      <c r="AU300" s="32"/>
      <c r="AV300" s="21"/>
      <c r="AW300" s="21"/>
      <c r="AX300" s="32"/>
      <c r="AY300" s="21"/>
      <c r="AZ300" s="21"/>
      <c r="BA300" s="32"/>
      <c r="BB300" s="21"/>
      <c r="BC300" s="21"/>
      <c r="BD300" s="32"/>
      <c r="BE300" s="21"/>
      <c r="BF300" s="21"/>
      <c r="BG300" s="32"/>
      <c r="BH300" s="21"/>
      <c r="BI300" s="21"/>
      <c r="BJ300" s="32"/>
      <c r="BK300" s="21"/>
      <c r="BL300" s="21"/>
      <c r="BM300" s="32"/>
      <c r="BN300" s="21"/>
      <c r="BO300" s="21"/>
      <c r="BP300" s="32"/>
      <c r="BQ300" s="21"/>
      <c r="BR300" s="21"/>
      <c r="BS300" s="32"/>
      <c r="BT300" s="21"/>
      <c r="BU300" s="21"/>
      <c r="BV300" s="32"/>
      <c r="BW300" s="21"/>
      <c r="BX300" s="21"/>
      <c r="BY300" s="32"/>
      <c r="BZ300" s="21"/>
      <c r="CA300" s="21"/>
      <c r="CB300" s="32"/>
      <c r="CC300" s="21"/>
      <c r="CD300" s="21"/>
      <c r="CE300" s="32"/>
      <c r="CF300" s="21"/>
      <c r="CG300" s="21"/>
      <c r="CH300" s="32"/>
      <c r="CI300" s="21"/>
      <c r="CJ300" s="21"/>
      <c r="CK300" s="32"/>
      <c r="CL300" s="21"/>
      <c r="CM300" s="21"/>
      <c r="CN300" s="32"/>
      <c r="CO300" s="21"/>
      <c r="CP300" s="21"/>
      <c r="CQ300" s="134">
        <f t="shared" si="16"/>
        <v>0</v>
      </c>
      <c r="CR300" s="135">
        <f t="shared" si="17"/>
        <v>46042</v>
      </c>
      <c r="CS300" s="32">
        <f t="shared" si="18"/>
        <v>46346</v>
      </c>
      <c r="CT300" s="36"/>
      <c r="CU300" s="36"/>
      <c r="CV300" s="32"/>
      <c r="CW300" s="21"/>
      <c r="CX300" s="21"/>
      <c r="CY300" s="21"/>
      <c r="CZ300" s="137" t="str">
        <f t="shared" si="19"/>
        <v>En Ejecución</v>
      </c>
      <c r="DA300" s="35"/>
      <c r="DB300" s="21"/>
      <c r="DC300" s="97"/>
    </row>
    <row r="301" spans="1:107" ht="22.5" customHeight="1">
      <c r="A301" s="10" t="s">
        <v>143</v>
      </c>
      <c r="B301" s="10" t="s">
        <v>144</v>
      </c>
      <c r="C301" s="28">
        <v>45951</v>
      </c>
      <c r="D301" s="10" t="s">
        <v>831</v>
      </c>
      <c r="E301" s="10" t="s">
        <v>765</v>
      </c>
      <c r="F301" s="10" t="s">
        <v>832</v>
      </c>
      <c r="G301" s="10"/>
      <c r="H301" s="10" t="s">
        <v>767</v>
      </c>
      <c r="I301" s="10" t="s">
        <v>833</v>
      </c>
      <c r="J301" s="10">
        <v>3</v>
      </c>
      <c r="K301" s="10" t="s">
        <v>841</v>
      </c>
      <c r="L301" s="10" t="s">
        <v>229</v>
      </c>
      <c r="M301" s="10" t="s">
        <v>842</v>
      </c>
      <c r="N301" s="10" t="s">
        <v>843</v>
      </c>
      <c r="O301" s="10">
        <v>1</v>
      </c>
      <c r="P301" s="10" t="s">
        <v>842</v>
      </c>
      <c r="Q301" s="12"/>
      <c r="R301" s="10" t="s">
        <v>760</v>
      </c>
      <c r="S301" s="28">
        <v>46042</v>
      </c>
      <c r="T301" s="28">
        <v>46339</v>
      </c>
      <c r="U301" s="20"/>
      <c r="V301" s="23">
        <f t="shared" si="15"/>
        <v>46339</v>
      </c>
      <c r="W301" s="32"/>
      <c r="X301" s="21"/>
      <c r="Y301" s="21"/>
      <c r="Z301" s="32"/>
      <c r="AA301" s="21"/>
      <c r="AB301" s="21"/>
      <c r="AC301" s="32"/>
      <c r="AD301" s="21"/>
      <c r="AE301" s="21"/>
      <c r="AF301" s="21"/>
      <c r="AG301" s="21"/>
      <c r="AH301" s="21"/>
      <c r="AI301" s="32"/>
      <c r="AJ301" s="21"/>
      <c r="AK301" s="21"/>
      <c r="AL301" s="32"/>
      <c r="AM301" s="21"/>
      <c r="AN301" s="21"/>
      <c r="AO301" s="32"/>
      <c r="AP301" s="21"/>
      <c r="AQ301" s="21"/>
      <c r="AR301" s="32"/>
      <c r="AS301" s="21"/>
      <c r="AT301" s="21"/>
      <c r="AU301" s="32"/>
      <c r="AV301" s="21"/>
      <c r="AW301" s="21"/>
      <c r="AX301" s="32"/>
      <c r="AY301" s="21"/>
      <c r="AZ301" s="21"/>
      <c r="BA301" s="32"/>
      <c r="BB301" s="21"/>
      <c r="BC301" s="21"/>
      <c r="BD301" s="32"/>
      <c r="BE301" s="21"/>
      <c r="BF301" s="21"/>
      <c r="BG301" s="32"/>
      <c r="BH301" s="21"/>
      <c r="BI301" s="21"/>
      <c r="BJ301" s="32"/>
      <c r="BK301" s="21"/>
      <c r="BL301" s="21"/>
      <c r="BM301" s="32"/>
      <c r="BN301" s="21"/>
      <c r="BO301" s="21"/>
      <c r="BP301" s="32"/>
      <c r="BQ301" s="21"/>
      <c r="BR301" s="21"/>
      <c r="BS301" s="32"/>
      <c r="BT301" s="21"/>
      <c r="BU301" s="21"/>
      <c r="BV301" s="32"/>
      <c r="BW301" s="21"/>
      <c r="BX301" s="21"/>
      <c r="BY301" s="32"/>
      <c r="BZ301" s="21"/>
      <c r="CA301" s="21"/>
      <c r="CB301" s="32"/>
      <c r="CC301" s="21"/>
      <c r="CD301" s="21"/>
      <c r="CE301" s="32"/>
      <c r="CF301" s="21"/>
      <c r="CG301" s="21"/>
      <c r="CH301" s="32"/>
      <c r="CI301" s="21"/>
      <c r="CJ301" s="21"/>
      <c r="CK301" s="32"/>
      <c r="CL301" s="21"/>
      <c r="CM301" s="21"/>
      <c r="CN301" s="32"/>
      <c r="CO301" s="21"/>
      <c r="CP301" s="21"/>
      <c r="CQ301" s="134">
        <f t="shared" si="16"/>
        <v>0</v>
      </c>
      <c r="CR301" s="135">
        <f t="shared" si="17"/>
        <v>46042</v>
      </c>
      <c r="CS301" s="32">
        <f t="shared" si="18"/>
        <v>46346</v>
      </c>
      <c r="CT301" s="36"/>
      <c r="CU301" s="36"/>
      <c r="CV301" s="32"/>
      <c r="CW301" s="21"/>
      <c r="CX301" s="21"/>
      <c r="CY301" s="21"/>
      <c r="CZ301" s="137" t="str">
        <f t="shared" si="19"/>
        <v>En Ejecución</v>
      </c>
      <c r="DA301" s="35"/>
      <c r="DB301" s="21"/>
      <c r="DC301" s="97"/>
    </row>
    <row r="302" spans="1:107" ht="22.5" customHeight="1">
      <c r="A302" s="10" t="s">
        <v>143</v>
      </c>
      <c r="B302" s="10" t="s">
        <v>144</v>
      </c>
      <c r="C302" s="28">
        <v>45951</v>
      </c>
      <c r="D302" s="10" t="s">
        <v>844</v>
      </c>
      <c r="E302" s="10" t="s">
        <v>765</v>
      </c>
      <c r="F302" s="10" t="s">
        <v>845</v>
      </c>
      <c r="G302" s="10"/>
      <c r="H302" s="10" t="s">
        <v>767</v>
      </c>
      <c r="I302" s="10" t="s">
        <v>846</v>
      </c>
      <c r="J302" s="10">
        <v>1</v>
      </c>
      <c r="K302" s="10" t="s">
        <v>847</v>
      </c>
      <c r="L302" s="10" t="s">
        <v>229</v>
      </c>
      <c r="M302" s="10" t="s">
        <v>848</v>
      </c>
      <c r="N302" s="10" t="s">
        <v>849</v>
      </c>
      <c r="O302" s="10">
        <v>2</v>
      </c>
      <c r="P302" s="10" t="s">
        <v>850</v>
      </c>
      <c r="Q302" s="12"/>
      <c r="R302" s="10" t="s">
        <v>760</v>
      </c>
      <c r="S302" s="28">
        <v>46042</v>
      </c>
      <c r="T302" s="28">
        <v>46339</v>
      </c>
      <c r="U302" s="20"/>
      <c r="V302" s="23">
        <f t="shared" si="15"/>
        <v>46339</v>
      </c>
      <c r="W302" s="32"/>
      <c r="X302" s="21"/>
      <c r="Y302" s="21"/>
      <c r="Z302" s="32"/>
      <c r="AA302" s="21"/>
      <c r="AB302" s="21"/>
      <c r="AC302" s="32"/>
      <c r="AD302" s="21"/>
      <c r="AE302" s="21"/>
      <c r="AF302" s="21"/>
      <c r="AG302" s="21"/>
      <c r="AH302" s="21"/>
      <c r="AI302" s="32"/>
      <c r="AJ302" s="21"/>
      <c r="AK302" s="21"/>
      <c r="AL302" s="32"/>
      <c r="AM302" s="21"/>
      <c r="AN302" s="21"/>
      <c r="AO302" s="32"/>
      <c r="AP302" s="21"/>
      <c r="AQ302" s="21"/>
      <c r="AR302" s="32"/>
      <c r="AS302" s="21"/>
      <c r="AT302" s="21"/>
      <c r="AU302" s="32"/>
      <c r="AV302" s="21"/>
      <c r="AW302" s="21"/>
      <c r="AX302" s="32"/>
      <c r="AY302" s="21"/>
      <c r="AZ302" s="21"/>
      <c r="BA302" s="32"/>
      <c r="BB302" s="21"/>
      <c r="BC302" s="21"/>
      <c r="BD302" s="32"/>
      <c r="BE302" s="21"/>
      <c r="BF302" s="21"/>
      <c r="BG302" s="32"/>
      <c r="BH302" s="21"/>
      <c r="BI302" s="21"/>
      <c r="BJ302" s="32"/>
      <c r="BK302" s="21"/>
      <c r="BL302" s="21"/>
      <c r="BM302" s="32"/>
      <c r="BN302" s="21"/>
      <c r="BO302" s="21"/>
      <c r="BP302" s="32"/>
      <c r="BQ302" s="21"/>
      <c r="BR302" s="21"/>
      <c r="BS302" s="32"/>
      <c r="BT302" s="21"/>
      <c r="BU302" s="21"/>
      <c r="BV302" s="32"/>
      <c r="BW302" s="21"/>
      <c r="BX302" s="21"/>
      <c r="BY302" s="32"/>
      <c r="BZ302" s="21"/>
      <c r="CA302" s="21"/>
      <c r="CB302" s="32"/>
      <c r="CC302" s="21"/>
      <c r="CD302" s="21"/>
      <c r="CE302" s="32"/>
      <c r="CF302" s="21"/>
      <c r="CG302" s="21"/>
      <c r="CH302" s="32"/>
      <c r="CI302" s="21"/>
      <c r="CJ302" s="21"/>
      <c r="CK302" s="32"/>
      <c r="CL302" s="21"/>
      <c r="CM302" s="21"/>
      <c r="CN302" s="32"/>
      <c r="CO302" s="21"/>
      <c r="CP302" s="21"/>
      <c r="CQ302" s="134">
        <f t="shared" si="16"/>
        <v>0</v>
      </c>
      <c r="CR302" s="135">
        <f t="shared" si="17"/>
        <v>46042</v>
      </c>
      <c r="CS302" s="32">
        <f t="shared" si="18"/>
        <v>46346</v>
      </c>
      <c r="CT302" s="36"/>
      <c r="CU302" s="36"/>
      <c r="CV302" s="32"/>
      <c r="CW302" s="21"/>
      <c r="CX302" s="21"/>
      <c r="CY302" s="21"/>
      <c r="CZ302" s="137" t="str">
        <f t="shared" si="19"/>
        <v>En Ejecución</v>
      </c>
      <c r="DA302" s="35"/>
      <c r="DB302" s="21"/>
      <c r="DC302" s="97"/>
    </row>
    <row r="303" spans="1:107" ht="22.5" customHeight="1">
      <c r="A303" s="10" t="s">
        <v>143</v>
      </c>
      <c r="B303" s="10" t="s">
        <v>144</v>
      </c>
      <c r="C303" s="28">
        <v>45951</v>
      </c>
      <c r="D303" s="10" t="s">
        <v>844</v>
      </c>
      <c r="E303" s="10" t="s">
        <v>765</v>
      </c>
      <c r="F303" s="10" t="s">
        <v>845</v>
      </c>
      <c r="G303" s="10"/>
      <c r="H303" s="10" t="s">
        <v>767</v>
      </c>
      <c r="I303" s="10" t="s">
        <v>846</v>
      </c>
      <c r="J303" s="10">
        <v>2</v>
      </c>
      <c r="K303" s="10" t="s">
        <v>851</v>
      </c>
      <c r="L303" s="10" t="s">
        <v>229</v>
      </c>
      <c r="M303" s="10" t="s">
        <v>852</v>
      </c>
      <c r="N303" s="10" t="s">
        <v>853</v>
      </c>
      <c r="O303" s="10">
        <v>2</v>
      </c>
      <c r="P303" s="10" t="s">
        <v>854</v>
      </c>
      <c r="Q303" s="12"/>
      <c r="R303" s="10" t="s">
        <v>760</v>
      </c>
      <c r="S303" s="28">
        <v>46042</v>
      </c>
      <c r="T303" s="28">
        <v>46339</v>
      </c>
      <c r="U303" s="20"/>
      <c r="V303" s="23">
        <f t="shared" si="15"/>
        <v>46339</v>
      </c>
      <c r="W303" s="32"/>
      <c r="X303" s="21"/>
      <c r="Y303" s="21"/>
      <c r="Z303" s="32"/>
      <c r="AA303" s="21"/>
      <c r="AB303" s="21"/>
      <c r="AC303" s="32"/>
      <c r="AD303" s="21"/>
      <c r="AE303" s="21"/>
      <c r="AF303" s="21"/>
      <c r="AG303" s="21"/>
      <c r="AH303" s="21"/>
      <c r="AI303" s="32"/>
      <c r="AJ303" s="21"/>
      <c r="AK303" s="21"/>
      <c r="AL303" s="32"/>
      <c r="AM303" s="21"/>
      <c r="AN303" s="21"/>
      <c r="AO303" s="32"/>
      <c r="AP303" s="21"/>
      <c r="AQ303" s="21"/>
      <c r="AR303" s="32"/>
      <c r="AS303" s="21"/>
      <c r="AT303" s="21"/>
      <c r="AU303" s="32"/>
      <c r="AV303" s="21"/>
      <c r="AW303" s="21"/>
      <c r="AX303" s="32"/>
      <c r="AY303" s="21"/>
      <c r="AZ303" s="21"/>
      <c r="BA303" s="32"/>
      <c r="BB303" s="21"/>
      <c r="BC303" s="21"/>
      <c r="BD303" s="32"/>
      <c r="BE303" s="21"/>
      <c r="BF303" s="21"/>
      <c r="BG303" s="32"/>
      <c r="BH303" s="21"/>
      <c r="BI303" s="21"/>
      <c r="BJ303" s="32"/>
      <c r="BK303" s="21"/>
      <c r="BL303" s="21"/>
      <c r="BM303" s="32"/>
      <c r="BN303" s="21"/>
      <c r="BO303" s="21"/>
      <c r="BP303" s="32"/>
      <c r="BQ303" s="21"/>
      <c r="BR303" s="21"/>
      <c r="BS303" s="32"/>
      <c r="BT303" s="21"/>
      <c r="BU303" s="21"/>
      <c r="BV303" s="32"/>
      <c r="BW303" s="21"/>
      <c r="BX303" s="21"/>
      <c r="BY303" s="32"/>
      <c r="BZ303" s="21"/>
      <c r="CA303" s="21"/>
      <c r="CB303" s="32"/>
      <c r="CC303" s="21"/>
      <c r="CD303" s="21"/>
      <c r="CE303" s="32"/>
      <c r="CF303" s="21"/>
      <c r="CG303" s="21"/>
      <c r="CH303" s="32"/>
      <c r="CI303" s="21"/>
      <c r="CJ303" s="21"/>
      <c r="CK303" s="32"/>
      <c r="CL303" s="21"/>
      <c r="CM303" s="21"/>
      <c r="CN303" s="32"/>
      <c r="CO303" s="21"/>
      <c r="CP303" s="21"/>
      <c r="CQ303" s="134">
        <f t="shared" si="16"/>
        <v>0</v>
      </c>
      <c r="CR303" s="135">
        <f t="shared" si="17"/>
        <v>46042</v>
      </c>
      <c r="CS303" s="32">
        <f t="shared" si="18"/>
        <v>46346</v>
      </c>
      <c r="CT303" s="36"/>
      <c r="CU303" s="36"/>
      <c r="CV303" s="32"/>
      <c r="CW303" s="21"/>
      <c r="CX303" s="21"/>
      <c r="CY303" s="21"/>
      <c r="CZ303" s="137" t="str">
        <f t="shared" si="19"/>
        <v>En Ejecución</v>
      </c>
      <c r="DA303" s="35"/>
      <c r="DB303" s="21"/>
      <c r="DC303" s="97"/>
    </row>
    <row r="304" spans="1:107" ht="22.5" customHeight="1">
      <c r="A304" s="10"/>
      <c r="B304" s="10"/>
      <c r="C304" s="10"/>
      <c r="D304" s="10"/>
      <c r="E304" s="10"/>
      <c r="F304" s="10"/>
      <c r="G304" s="10"/>
      <c r="H304" s="10"/>
      <c r="I304" s="10"/>
      <c r="J304" s="10"/>
      <c r="K304" s="10"/>
      <c r="L304" s="10"/>
      <c r="M304" s="10"/>
      <c r="N304" s="10"/>
      <c r="O304" s="10"/>
      <c r="P304" s="10"/>
      <c r="Q304" s="12"/>
      <c r="R304" s="10"/>
      <c r="S304" s="98"/>
      <c r="T304" s="98"/>
      <c r="U304" s="20"/>
      <c r="V304" s="98"/>
      <c r="W304" s="32"/>
      <c r="X304" s="21"/>
      <c r="Y304" s="21"/>
      <c r="Z304" s="21"/>
      <c r="AA304" s="21"/>
      <c r="AB304" s="21"/>
      <c r="AC304" s="37"/>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c r="BA304" s="21"/>
      <c r="BB304" s="21"/>
      <c r="BC304" s="21"/>
      <c r="BD304" s="21"/>
      <c r="BE304" s="21"/>
      <c r="BF304" s="21"/>
      <c r="BG304" s="21"/>
      <c r="BH304" s="21"/>
      <c r="BI304" s="21"/>
      <c r="BJ304" s="21"/>
      <c r="BK304" s="21"/>
      <c r="BL304" s="21"/>
      <c r="BM304" s="21"/>
      <c r="BN304" s="21"/>
      <c r="BO304" s="21"/>
      <c r="BP304" s="21"/>
      <c r="BQ304" s="21"/>
      <c r="BR304" s="21"/>
      <c r="BS304" s="21"/>
      <c r="BT304" s="21"/>
      <c r="BU304" s="21"/>
      <c r="BV304" s="21"/>
      <c r="BW304" s="21"/>
      <c r="BX304" s="21"/>
      <c r="BY304" s="21"/>
      <c r="BZ304" s="21"/>
      <c r="CA304" s="21"/>
      <c r="CB304" s="21"/>
      <c r="CC304" s="21"/>
      <c r="CD304" s="21"/>
      <c r="CE304" s="21"/>
      <c r="CF304" s="21"/>
      <c r="CG304" s="21"/>
      <c r="CH304" s="21"/>
      <c r="CI304" s="21"/>
      <c r="CJ304" s="21"/>
      <c r="CK304" s="28"/>
      <c r="CL304" s="21"/>
      <c r="CM304" s="21"/>
      <c r="CN304" s="21"/>
      <c r="CO304" s="21"/>
      <c r="CP304" s="21"/>
      <c r="CQ304" s="10"/>
      <c r="CR304" s="10"/>
      <c r="CS304" s="10"/>
      <c r="CT304" s="36"/>
      <c r="CU304" s="36"/>
      <c r="CV304" s="21"/>
      <c r="CW304" s="21"/>
      <c r="CX304" s="21"/>
      <c r="CY304" s="21"/>
      <c r="CZ304" s="20"/>
      <c r="DA304" s="35"/>
      <c r="DB304" s="21"/>
      <c r="DC304" s="97"/>
    </row>
  </sheetData>
  <sheetProtection formatCells="0" formatColumns="0" insertRows="0" insertHyperlinks="0" deleteRows="0" autoFilter="0"/>
  <protectedRanges>
    <protectedRange algorithmName="SHA-512" hashValue="4VekKOHgexsuWkgDG57mFww/hJks0HaWOy4kJSwPfcqQ//FdK1MG2kpWjYLXV5Myts7h4sw3YeH89QNw28TH4Q==" saltValue="XhB8AMq9YWabSwnljVBVZg==" spinCount="100000" sqref="DB8" name="Rango1"/>
  </protectedRanges>
  <autoFilter ref="A9:DD303" xr:uid="{743375A3-072D-48E0-95C4-B4B5026C8190}">
    <filterColumn colId="0">
      <customFilters>
        <customFilter operator="notEqual" val=" "/>
      </customFilters>
    </filterColumn>
  </autoFilter>
  <mergeCells count="38">
    <mergeCell ref="CS8:CS9"/>
    <mergeCell ref="CT8:CU8"/>
    <mergeCell ref="CV8:DA8"/>
    <mergeCell ref="DC8:DC9"/>
    <mergeCell ref="CE8:CG8"/>
    <mergeCell ref="CH8:CJ8"/>
    <mergeCell ref="CK8:CM8"/>
    <mergeCell ref="CN8:CP8"/>
    <mergeCell ref="CQ8:CQ9"/>
    <mergeCell ref="CR8:CR9"/>
    <mergeCell ref="CB8:CD8"/>
    <mergeCell ref="AU8:AW8"/>
    <mergeCell ref="AX8:AZ8"/>
    <mergeCell ref="BA8:BC8"/>
    <mergeCell ref="BD8:BF8"/>
    <mergeCell ref="BG8:BI8"/>
    <mergeCell ref="BJ8:BL8"/>
    <mergeCell ref="BM8:BO8"/>
    <mergeCell ref="BP8:BR8"/>
    <mergeCell ref="BS8:BU8"/>
    <mergeCell ref="BV8:BX8"/>
    <mergeCell ref="BY8:CA8"/>
    <mergeCell ref="AR8:AT8"/>
    <mergeCell ref="D1:DB4"/>
    <mergeCell ref="A5:DB5"/>
    <mergeCell ref="A6:H6"/>
    <mergeCell ref="I6:V6"/>
    <mergeCell ref="W6:DC6"/>
    <mergeCell ref="A8:H8"/>
    <mergeCell ref="I8:R8"/>
    <mergeCell ref="S8:V8"/>
    <mergeCell ref="W8:Y8"/>
    <mergeCell ref="Z8:AB8"/>
    <mergeCell ref="AC8:AE8"/>
    <mergeCell ref="AF8:AH8"/>
    <mergeCell ref="AI8:AK8"/>
    <mergeCell ref="AL8:AN8"/>
    <mergeCell ref="AO8:AQ8"/>
  </mergeCells>
  <conditionalFormatting sqref="AG96">
    <cfRule type="cellIs" dxfId="41" priority="2" stopIfTrue="1" operator="equal">
      <formula>"Destacado"</formula>
    </cfRule>
    <cfRule type="cellIs" dxfId="40" priority="3" stopIfTrue="1" operator="equal">
      <formula>"Sin Avance"</formula>
    </cfRule>
    <cfRule type="cellIs" dxfId="39" priority="4" stopIfTrue="1" operator="equal">
      <formula>"Satisfactorio"</formula>
    </cfRule>
    <cfRule type="cellIs" dxfId="38" priority="5" stopIfTrue="1" operator="equal">
      <formula>"No Satisfactorio"</formula>
    </cfRule>
  </conditionalFormatting>
  <conditionalFormatting sqref="CQ10:CQ303">
    <cfRule type="cellIs" dxfId="37" priority="6" operator="equal">
      <formula>0</formula>
    </cfRule>
    <cfRule type="cellIs" dxfId="36" priority="7" operator="between">
      <formula>0</formula>
      <formula>0.95</formula>
    </cfRule>
    <cfRule type="cellIs" dxfId="35" priority="8" stopIfTrue="1" operator="equal">
      <formula>1</formula>
    </cfRule>
    <cfRule type="cellIs" dxfId="34" priority="9" operator="between">
      <formula>0.96</formula>
      <formula>0.99</formula>
    </cfRule>
  </conditionalFormatting>
  <conditionalFormatting sqref="CS10:CS303">
    <cfRule type="expression" dxfId="33" priority="1">
      <formula>(WORKDAY(V10,5,dias_no_habiles_2024_y_2025))&lt;TODAY()</formula>
    </cfRule>
  </conditionalFormatting>
  <conditionalFormatting sqref="CY87">
    <cfRule type="cellIs" dxfId="32" priority="10" operator="equal">
      <formula>"Evaluación pendiente por parte de la Oficina de Control Interno"</formula>
    </cfRule>
    <cfRule type="cellIs" dxfId="31" priority="11" operator="equal">
      <formula>"Incumplida"</formula>
    </cfRule>
    <cfRule type="cellIs" dxfId="30" priority="12" operator="equal">
      <formula>"Cumplida inefectiva"</formula>
    </cfRule>
  </conditionalFormatting>
  <conditionalFormatting sqref="CZ10:CZ303">
    <cfRule type="containsText" dxfId="29" priority="13" operator="containsText" text="Incumplida">
      <formula>NOT(ISERROR(SEARCH("Incumplida",CZ10)))</formula>
    </cfRule>
    <cfRule type="containsText" dxfId="28" priority="14" operator="containsText" text="En Ejecución">
      <formula>NOT(ISERROR(SEARCH("En Ejecución",CZ10)))</formula>
    </cfRule>
    <cfRule type="containsText" dxfId="27" priority="15" operator="containsText" text="Evaluación pendiente por parte de la Oficina de Control Interno">
      <formula>NOT(ISERROR(SEARCH("Evaluación pendiente por parte de la Oficina de Control Interno",CZ10)))</formula>
    </cfRule>
    <cfRule type="containsText" dxfId="26" priority="16" operator="containsText" text="Cumplida Inefectiva">
      <formula>NOT(ISERROR(SEARCH("Cumplida Inefectiva",CZ10)))</formula>
    </cfRule>
    <cfRule type="containsText" dxfId="25" priority="17" operator="containsText" text="Cumplida Efectiva">
      <formula>NOT(ISERROR(SEARCH("Cumplida Efectiva",CZ10)))</formula>
    </cfRule>
    <cfRule type="containsText" dxfId="24" priority="18" operator="containsText" text="Cumplida">
      <formula>NOT(ISERROR(SEARCH("Cumplida",CZ10)))</formula>
    </cfRule>
    <cfRule type="containsText" dxfId="23" priority="19" operator="containsText" text="Evaluación pendiente por parte del organismo de control/inspección o vigilancia">
      <formula>NOT(ISERROR(SEARCH("Evaluación pendiente por parte del organismo de control/inspección o vigilancia",CZ10)))</formula>
    </cfRule>
  </conditionalFormatting>
  <dataValidations count="27">
    <dataValidation type="list" operator="equal" allowBlank="1" showInputMessage="1" showErrorMessage="1" prompt="Debe ser diligenciada por el Responsable o Coordinador de la Acción_x000a_Digite ----&gt; SI_x000a_si avance = 100% _x000a_y cumplio la acción dentro de terminos" sqref="CT10:CU303" xr:uid="{09391E99-DB63-4D2D-846A-2B34AE792C75}">
      <formula1>"SI,NO"</formula1>
    </dataValidation>
    <dataValidation type="custom" allowBlank="1" showInputMessage="1" showErrorMessage="1" sqref="V10:V303 CQ10:CS303" xr:uid="{273C11B7-55DC-462D-AE4B-3568CD130A72}">
      <formula1>"="</formula1>
    </dataValidation>
    <dataValidation type="list" allowBlank="1" showInputMessage="1" showErrorMessage="1" sqref="H10:H303" xr:uid="{BFE7F11D-C75D-453A-A83F-9CC779B0A358}">
      <formula1>proceso</formula1>
    </dataValidation>
    <dataValidation type="list" allowBlank="1" showInputMessage="1" showErrorMessage="1" sqref="R10:R303" xr:uid="{B33965A9-439C-42B6-82A9-8148CBCA8B40}">
      <formula1>dependencia</formula1>
    </dataValidation>
    <dataValidation type="list" allowBlank="1" showInputMessage="1" showErrorMessage="1" sqref="L10:L303" xr:uid="{E6CB1CAE-4424-47D1-8EB9-20821F426997}">
      <formula1>tipo_accion</formula1>
    </dataValidation>
    <dataValidation allowBlank="1" showInputMessage="1" showErrorMessage="1" prompt="Debe ser diligenciado por el Auditor_x000a_Realice el análisis del seguimiento" sqref="CI10:CI303 AA10:AA303 BQ10:BQ303 AG10:AG303 AM10:AM303 CW10:CW303 AS10:AS303 AY10:AY303 BE10:BE303 CO10:CO303 BK10:BK303 BW10:BW303 CC10:CC303" xr:uid="{410EC3EC-199F-4058-9DB1-624ACD5E3F79}"/>
    <dataValidation allowBlank="1" showInputMessage="1" showErrorMessage="1" prompt="Debe ser diligenciado por el Auditor_x000a_Incluya los nombres de los auditores que hacen el seguimiento" sqref="BX10:BX303 CL10:CL303 CD10:CD303 CJ10:CJ303 AN10:AN303 BN10:BN303 AH10:AH303 AJ10:AJ303 AB10:AB303 AT10:AT303 AP10:AP303 AZ10:AZ303 BR10:BR303 BF10:BF303 CP10:CP303 BH10:BH303 BT10:BT303 BL10:BL303 BZ10:BZ303 CF10:CF303" xr:uid="{C1EC5CE1-2B51-41E0-BF13-91D44810056B}"/>
    <dataValidation allowBlank="1" showInputMessage="1" showErrorMessage="1" prompt="Debe ser diligenciado por el Responsable o Coordinador de la acción" sqref="X10:X303 BB10:BB303 AV10:AV303 AD10:AD303" xr:uid="{1E1A024F-157C-480D-966C-4FEAEAFD6BB9}"/>
    <dataValidation type="decimal" allowBlank="1" showInputMessage="1" showErrorMessage="1" prompt="Digite un número" sqref="CG10:CG303 CM10:CM303 AW10:AW303 CA10:CA303 BI10:BI303 BU10:BU303 BO10:BO303 AE10:AE303 AK10:AK303 Y10:Y303 BC10:BC303 AQ10:AQ303" xr:uid="{34D8DAE3-DDD2-4016-8158-6203DCB60E48}">
      <formula1>0</formula1>
      <formula2>1</formula2>
    </dataValidation>
    <dataValidation type="list" allowBlank="1" showInputMessage="1" showErrorMessage="1" prompt="Digite ------&gt; SI_x000a_Si avance = 100% y Si eliminaron la causa del hallazgo_x000a_Digite &quot;Pendiente&quot; Solo para acciones de origen externo" sqref="CY10:CY1048576" xr:uid="{6B94EF9D-4F32-4631-AA91-D09D6A804F25}">
      <formula1>Valida</formula1>
    </dataValidation>
    <dataValidation type="list" allowBlank="1" showInputMessage="1" showErrorMessage="1" prompt="Digite ----&gt; SI_x000a_si avance = 100% _x000a_y cumplio la acción dentro de terminos_x000a_ Digite Pendiente&quot; Solo para acciones de origen externo" sqref="CX10:CX1048576" xr:uid="{46D36D36-FEEA-4130-92B4-A5B4001A2B7B}">
      <formula1>Valida</formula1>
    </dataValidation>
    <dataValidation type="date" allowBlank="1" showInputMessage="1" showErrorMessage="1" prompt="Digite dd/mm/aaaa_x000a_Debe ser entre la fecha de avance y hoy." sqref="CV10:CV303" xr:uid="{1AC9792B-50BC-42E2-989D-39FB20ED022B}">
      <formula1>S10</formula1>
      <formula2>TODAY()</formula2>
    </dataValidation>
    <dataValidation type="list" showInputMessage="1" showErrorMessage="1" sqref="G10:G303" xr:uid="{D521A898-D421-4F23-A1E0-91C7B95390D9}">
      <formula1>IF($A10="Origen_Externo",origen_ext,"")</formula1>
    </dataValidation>
    <dataValidation type="list" showInputMessage="1" showErrorMessage="1" sqref="B10:B303" xr:uid="{C8FA3FD8-8933-4AC3-8EE1-BAA63AD570F0}">
      <formula1>INDIRECT($A10)</formula1>
    </dataValidation>
    <dataValidation type="date" allowBlank="1" showInputMessage="1" showErrorMessage="1" prompt="Digite dd/mm/aaaa" sqref="BD10:BD303 CN10:CN303 Z10:Z303 AL10:AL303 AF10:AF303 BP10:BP303 AR10:AR303 CB10:CB303 BV10:BV303 BJ10:BJ303 AX10:AX303 CH10:CH303" xr:uid="{2C180D59-596E-49D2-A5A2-E244D13EAA59}">
      <formula1>W10</formula1>
      <formula2>TODAY()</formula2>
    </dataValidation>
    <dataValidation type="date" allowBlank="1" showInputMessage="1" showErrorMessage="1" prompt="Digite dd/mm/aaaa" sqref="BA10:BA303" xr:uid="{72DF3757-3DD8-41A7-AC39-33C56066B5F4}">
      <formula1>AU10</formula1>
      <formula2>V10</formula2>
    </dataValidation>
    <dataValidation type="date" allowBlank="1" showInputMessage="1" showErrorMessage="1" prompt="Digite dd/mm/aaaa" sqref="BG10:BG303" xr:uid="{182FC59B-8C36-4632-8858-13F688DF4D86}">
      <formula1>BA10</formula1>
      <formula2>V10</formula2>
    </dataValidation>
    <dataValidation type="date" allowBlank="1" showInputMessage="1" showErrorMessage="1" prompt="Digite dd/mm/aaaa" sqref="BM10:BM303" xr:uid="{8C555FFB-FB0A-4BE8-A166-284C98E3C6C2}">
      <formula1>BG10</formula1>
      <formula2>V10</formula2>
    </dataValidation>
    <dataValidation type="date" allowBlank="1" showInputMessage="1" showErrorMessage="1" prompt="Digite dd/mm/aaaa" sqref="BS10:BS303" xr:uid="{664EB865-A546-40E4-8374-6C990A38D72B}">
      <formula1>BM10</formula1>
      <formula2>V10</formula2>
    </dataValidation>
    <dataValidation type="date" allowBlank="1" showInputMessage="1" showErrorMessage="1" prompt="Digite dd/mm/aaaa" sqref="BY10:BY303" xr:uid="{DC90DE04-3A50-4A56-B52D-CAC3671998DF}">
      <formula1>BS10</formula1>
      <formula2>V10</formula2>
    </dataValidation>
    <dataValidation type="date" allowBlank="1" showInputMessage="1" showErrorMessage="1" prompt="Digite dd/mm/aaaa" sqref="CE10:CE303" xr:uid="{DD971621-54B4-41CB-BAEB-1D1DEC23FEB2}">
      <formula1>BY10</formula1>
      <formula2>V10</formula2>
    </dataValidation>
    <dataValidation type="date" allowBlank="1" showInputMessage="1" showErrorMessage="1" prompt="Digite dd/mm/aaaa" sqref="CK10:CK303" xr:uid="{B9EF9E02-53D8-455A-8BC8-978212D4D4F5}">
      <formula1>CE10</formula1>
      <formula2>V10</formula2>
    </dataValidation>
    <dataValidation type="date" allowBlank="1" showInputMessage="1" showErrorMessage="1" prompt="Digite dd/mm/aaaa" sqref="AU10:AU303" xr:uid="{76DD50B2-F727-4C31-9716-EDF7B6951618}">
      <formula1>AO10</formula1>
      <formula2>V10</formula2>
    </dataValidation>
    <dataValidation type="date" allowBlank="1" showInputMessage="1" showErrorMessage="1" prompt="Digite dd/mm/aaaa" sqref="AI10:AI303" xr:uid="{A4570616-905C-4FF9-BFBE-0BD1C4C68275}">
      <formula1>AC10</formula1>
      <formula2>V10</formula2>
    </dataValidation>
    <dataValidation type="date" allowBlank="1" showInputMessage="1" showErrorMessage="1" prompt="Digite dd/mm/aaaa" sqref="W10:W303" xr:uid="{3A9D0674-DF1B-4207-A96A-DF17D25685A4}">
      <formula1>S10</formula1>
      <formula2>V10</formula2>
    </dataValidation>
    <dataValidation type="date" allowBlank="1" showInputMessage="1" showErrorMessage="1" prompt="Digite dd/mm/aaaa" sqref="AO10:AO303" xr:uid="{D51B6A98-DBC1-4DA6-B72F-078E5FC34545}">
      <formula1>AI10</formula1>
      <formula2>V10</formula2>
    </dataValidation>
    <dataValidation type="date" allowBlank="1" showInputMessage="1" showErrorMessage="1" prompt="Digite dd/mm/aaaa" sqref="AC10:AC303" xr:uid="{A4D71858-3906-460A-B167-056F693F1C8E}">
      <formula1>W10</formula1>
      <formula2>V10</formula2>
    </dataValidation>
  </dataValidations>
  <printOptions horizontalCentered="1"/>
  <pageMargins left="0.23622047244094491" right="0.31496062992125984" top="0.9055118110236221" bottom="0.27559055118110237" header="0" footer="0"/>
  <pageSetup paperSize="9" scale="50" orientation="landscape" r:id="rId1"/>
  <headerFooter alignWithMargins="0">
    <oddHeader xml:space="preserve">&amp;C&amp;"Arial,Negrita"INSTRUMENTO ACCIONES DE MEJORA PROCESO DIRECCIONAMIENTO DE LOS SERVICIOS SOCIALES  </oddHeader>
  </headerFooter>
  <drawing r:id="rId2"/>
  <picture r:id="rId3"/>
  <extLst>
    <ext xmlns:x14="http://schemas.microsoft.com/office/spreadsheetml/2009/9/main" uri="{CCE6A557-97BC-4b89-ADB6-D9C93CAAB3DF}">
      <x14:dataValidations xmlns:xm="http://schemas.microsoft.com/office/excel/2006/main" count="1">
        <x14:dataValidation type="list" allowBlank="1" showInputMessage="1" showErrorMessage="1" xr:uid="{3AE1CD37-C0A4-4318-9DAF-8FB5D61F6389}">
          <x14:formula1>
            <xm:f>bd!$K$2:$L$2</xm:f>
          </x14:formula1>
          <xm:sqref>A10:A303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32AEF-5252-49F2-AAFC-4B0E9BCA5D93}">
  <dimension ref="A1:DC52"/>
  <sheetViews>
    <sheetView workbookViewId="0">
      <selection activeCell="A3" sqref="A3"/>
    </sheetView>
  </sheetViews>
  <sheetFormatPr defaultColWidth="11.42578125" defaultRowHeight="15"/>
  <sheetData>
    <row r="1" spans="1:107" ht="46.5" customHeight="1">
      <c r="A1" s="261" t="s">
        <v>9</v>
      </c>
      <c r="B1" s="261"/>
      <c r="C1" s="261"/>
      <c r="D1" s="261"/>
      <c r="E1" s="261"/>
      <c r="F1" s="261"/>
      <c r="G1" s="261"/>
      <c r="H1" s="261"/>
      <c r="I1" s="262" t="s">
        <v>10</v>
      </c>
      <c r="J1" s="262"/>
      <c r="K1" s="262"/>
      <c r="L1" s="262"/>
      <c r="M1" s="262"/>
      <c r="N1" s="262"/>
      <c r="O1" s="262"/>
      <c r="P1" s="262"/>
      <c r="Q1" s="262"/>
      <c r="R1" s="262"/>
      <c r="S1" s="263" t="s">
        <v>11</v>
      </c>
      <c r="T1" s="263"/>
      <c r="U1" s="263"/>
      <c r="V1" s="263"/>
      <c r="W1" s="264" t="s">
        <v>12</v>
      </c>
      <c r="X1" s="264"/>
      <c r="Y1" s="264"/>
      <c r="Z1" s="265" t="s">
        <v>13</v>
      </c>
      <c r="AA1" s="265"/>
      <c r="AB1" s="265"/>
      <c r="AC1" s="266" t="s">
        <v>14</v>
      </c>
      <c r="AD1" s="267"/>
      <c r="AE1" s="268"/>
      <c r="AF1" s="243" t="s">
        <v>15</v>
      </c>
      <c r="AG1" s="244"/>
      <c r="AH1" s="245"/>
      <c r="AI1" s="266" t="s">
        <v>16</v>
      </c>
      <c r="AJ1" s="267"/>
      <c r="AK1" s="268"/>
      <c r="AL1" s="243" t="s">
        <v>17</v>
      </c>
      <c r="AM1" s="244"/>
      <c r="AN1" s="245"/>
      <c r="AO1" s="266" t="s">
        <v>18</v>
      </c>
      <c r="AP1" s="267"/>
      <c r="AQ1" s="268"/>
      <c r="AR1" s="243" t="s">
        <v>19</v>
      </c>
      <c r="AS1" s="244"/>
      <c r="AT1" s="245"/>
      <c r="AU1" s="266" t="s">
        <v>20</v>
      </c>
      <c r="AV1" s="267"/>
      <c r="AW1" s="268"/>
      <c r="AX1" s="243" t="s">
        <v>21</v>
      </c>
      <c r="AY1" s="244"/>
      <c r="AZ1" s="245"/>
      <c r="BA1" s="264" t="s">
        <v>22</v>
      </c>
      <c r="BB1" s="264"/>
      <c r="BC1" s="264"/>
      <c r="BD1" s="265" t="s">
        <v>23</v>
      </c>
      <c r="BE1" s="265"/>
      <c r="BF1" s="265"/>
      <c r="BG1" s="264" t="s">
        <v>24</v>
      </c>
      <c r="BH1" s="264"/>
      <c r="BI1" s="264"/>
      <c r="BJ1" s="265" t="s">
        <v>25</v>
      </c>
      <c r="BK1" s="265"/>
      <c r="BL1" s="265"/>
      <c r="BM1" s="266" t="s">
        <v>26</v>
      </c>
      <c r="BN1" s="267"/>
      <c r="BO1" s="268"/>
      <c r="BP1" s="243" t="s">
        <v>27</v>
      </c>
      <c r="BQ1" s="244"/>
      <c r="BR1" s="245"/>
      <c r="BS1" s="266" t="s">
        <v>28</v>
      </c>
      <c r="BT1" s="267"/>
      <c r="BU1" s="268"/>
      <c r="BV1" s="243" t="s">
        <v>29</v>
      </c>
      <c r="BW1" s="244"/>
      <c r="BX1" s="245"/>
      <c r="BY1" s="266" t="s">
        <v>30</v>
      </c>
      <c r="BZ1" s="267"/>
      <c r="CA1" s="268"/>
      <c r="CB1" s="243" t="s">
        <v>31</v>
      </c>
      <c r="CC1" s="244"/>
      <c r="CD1" s="245"/>
      <c r="CE1" s="266" t="s">
        <v>32</v>
      </c>
      <c r="CF1" s="267"/>
      <c r="CG1" s="268"/>
      <c r="CH1" s="243" t="s">
        <v>33</v>
      </c>
      <c r="CI1" s="244"/>
      <c r="CJ1" s="245"/>
      <c r="CK1" s="264" t="s">
        <v>34</v>
      </c>
      <c r="CL1" s="264"/>
      <c r="CM1" s="264"/>
      <c r="CN1" s="265" t="s">
        <v>35</v>
      </c>
      <c r="CO1" s="265"/>
      <c r="CP1" s="265"/>
      <c r="CQ1" s="269" t="s">
        <v>36</v>
      </c>
      <c r="CR1" s="269" t="s">
        <v>37</v>
      </c>
      <c r="CS1" s="269" t="s">
        <v>38</v>
      </c>
      <c r="CT1" s="265" t="s">
        <v>39</v>
      </c>
      <c r="CU1" s="243"/>
      <c r="CV1" s="243" t="s">
        <v>40</v>
      </c>
      <c r="CW1" s="244"/>
      <c r="CX1" s="244"/>
      <c r="CY1" s="244"/>
      <c r="CZ1" s="244"/>
      <c r="DA1" s="244"/>
      <c r="DB1" s="87">
        <v>45930</v>
      </c>
      <c r="DC1" s="269" t="s">
        <v>41</v>
      </c>
    </row>
    <row r="2" spans="1:107" ht="27.75" customHeight="1">
      <c r="A2" s="82" t="s">
        <v>42</v>
      </c>
      <c r="B2" s="82" t="s">
        <v>43</v>
      </c>
      <c r="C2" s="82" t="s">
        <v>44</v>
      </c>
      <c r="D2" s="82" t="s">
        <v>45</v>
      </c>
      <c r="E2" s="82" t="s">
        <v>46</v>
      </c>
      <c r="F2" s="82" t="s">
        <v>47</v>
      </c>
      <c r="G2" s="82" t="s">
        <v>48</v>
      </c>
      <c r="H2" s="82" t="s">
        <v>49</v>
      </c>
      <c r="I2" s="82" t="s">
        <v>50</v>
      </c>
      <c r="J2" s="82" t="s">
        <v>51</v>
      </c>
      <c r="K2" s="82" t="s">
        <v>52</v>
      </c>
      <c r="L2" s="82" t="s">
        <v>53</v>
      </c>
      <c r="M2" s="82" t="s">
        <v>54</v>
      </c>
      <c r="N2" s="82" t="s">
        <v>55</v>
      </c>
      <c r="O2" s="82" t="s">
        <v>56</v>
      </c>
      <c r="P2" s="82" t="s">
        <v>57</v>
      </c>
      <c r="Q2" s="82" t="s">
        <v>58</v>
      </c>
      <c r="R2" s="82" t="s">
        <v>59</v>
      </c>
      <c r="S2" s="82" t="s">
        <v>60</v>
      </c>
      <c r="T2" s="82" t="s">
        <v>61</v>
      </c>
      <c r="U2" s="82" t="s">
        <v>62</v>
      </c>
      <c r="V2" s="82" t="s">
        <v>63</v>
      </c>
      <c r="W2" s="16" t="s">
        <v>64</v>
      </c>
      <c r="X2" s="14" t="s">
        <v>65</v>
      </c>
      <c r="Y2" s="17" t="s">
        <v>66</v>
      </c>
      <c r="Z2" s="14" t="s">
        <v>67</v>
      </c>
      <c r="AA2" s="14" t="s">
        <v>68</v>
      </c>
      <c r="AB2" s="14" t="s">
        <v>69</v>
      </c>
      <c r="AC2" s="16" t="s">
        <v>70</v>
      </c>
      <c r="AD2" s="14" t="s">
        <v>71</v>
      </c>
      <c r="AE2" s="17" t="s">
        <v>72</v>
      </c>
      <c r="AF2" s="14" t="s">
        <v>73</v>
      </c>
      <c r="AG2" s="14" t="s">
        <v>74</v>
      </c>
      <c r="AH2" s="14" t="s">
        <v>75</v>
      </c>
      <c r="AI2" s="16" t="s">
        <v>76</v>
      </c>
      <c r="AJ2" s="14" t="s">
        <v>77</v>
      </c>
      <c r="AK2" s="17" t="s">
        <v>78</v>
      </c>
      <c r="AL2" s="14" t="s">
        <v>79</v>
      </c>
      <c r="AM2" s="14" t="s">
        <v>80</v>
      </c>
      <c r="AN2" s="14" t="s">
        <v>81</v>
      </c>
      <c r="AO2" s="16" t="s">
        <v>82</v>
      </c>
      <c r="AP2" s="14" t="s">
        <v>83</v>
      </c>
      <c r="AQ2" s="17" t="s">
        <v>84</v>
      </c>
      <c r="AR2" s="14" t="s">
        <v>85</v>
      </c>
      <c r="AS2" s="14" t="s">
        <v>86</v>
      </c>
      <c r="AT2" s="14" t="s">
        <v>87</v>
      </c>
      <c r="AU2" s="16" t="s">
        <v>88</v>
      </c>
      <c r="AV2" s="14" t="s">
        <v>89</v>
      </c>
      <c r="AW2" s="17" t="s">
        <v>90</v>
      </c>
      <c r="AX2" s="14" t="s">
        <v>91</v>
      </c>
      <c r="AY2" s="14" t="s">
        <v>92</v>
      </c>
      <c r="AZ2" s="14" t="s">
        <v>93</v>
      </c>
      <c r="BA2" s="16" t="s">
        <v>94</v>
      </c>
      <c r="BB2" s="14" t="s">
        <v>95</v>
      </c>
      <c r="BC2" s="17" t="s">
        <v>96</v>
      </c>
      <c r="BD2" s="14" t="s">
        <v>97</v>
      </c>
      <c r="BE2" s="14" t="s">
        <v>98</v>
      </c>
      <c r="BF2" s="14" t="s">
        <v>99</v>
      </c>
      <c r="BG2" s="16" t="s">
        <v>100</v>
      </c>
      <c r="BH2" s="14" t="s">
        <v>101</v>
      </c>
      <c r="BI2" s="17" t="s">
        <v>102</v>
      </c>
      <c r="BJ2" s="14" t="s">
        <v>103</v>
      </c>
      <c r="BK2" s="14" t="s">
        <v>104</v>
      </c>
      <c r="BL2" s="14" t="s">
        <v>105</v>
      </c>
      <c r="BM2" s="16" t="s">
        <v>106</v>
      </c>
      <c r="BN2" s="14" t="s">
        <v>107</v>
      </c>
      <c r="BO2" s="17" t="s">
        <v>108</v>
      </c>
      <c r="BP2" s="14" t="s">
        <v>109</v>
      </c>
      <c r="BQ2" s="14" t="s">
        <v>110</v>
      </c>
      <c r="BR2" s="14" t="s">
        <v>111</v>
      </c>
      <c r="BS2" s="16" t="s">
        <v>112</v>
      </c>
      <c r="BT2" s="14" t="s">
        <v>113</v>
      </c>
      <c r="BU2" s="17" t="s">
        <v>114</v>
      </c>
      <c r="BV2" s="14" t="s">
        <v>115</v>
      </c>
      <c r="BW2" s="14" t="s">
        <v>116</v>
      </c>
      <c r="BX2" s="14" t="s">
        <v>117</v>
      </c>
      <c r="BY2" s="16" t="s">
        <v>118</v>
      </c>
      <c r="BZ2" s="14" t="s">
        <v>119</v>
      </c>
      <c r="CA2" s="17" t="s">
        <v>120</v>
      </c>
      <c r="CB2" s="14" t="s">
        <v>121</v>
      </c>
      <c r="CC2" s="14" t="s">
        <v>122</v>
      </c>
      <c r="CD2" s="14" t="s">
        <v>123</v>
      </c>
      <c r="CE2" s="16" t="s">
        <v>124</v>
      </c>
      <c r="CF2" s="14" t="s">
        <v>125</v>
      </c>
      <c r="CG2" s="17" t="s">
        <v>126</v>
      </c>
      <c r="CH2" s="14" t="s">
        <v>127</v>
      </c>
      <c r="CI2" s="14" t="s">
        <v>128</v>
      </c>
      <c r="CJ2" s="14" t="s">
        <v>129</v>
      </c>
      <c r="CK2" s="16" t="s">
        <v>130</v>
      </c>
      <c r="CL2" s="14" t="s">
        <v>131</v>
      </c>
      <c r="CM2" s="17" t="s">
        <v>132</v>
      </c>
      <c r="CN2" s="14" t="s">
        <v>133</v>
      </c>
      <c r="CO2" s="14" t="s">
        <v>134</v>
      </c>
      <c r="CP2" s="14" t="s">
        <v>135</v>
      </c>
      <c r="CQ2" s="270"/>
      <c r="CR2" s="270"/>
      <c r="CS2" s="270"/>
      <c r="CT2" s="14" t="s">
        <v>136</v>
      </c>
      <c r="CU2" s="14" t="s">
        <v>137</v>
      </c>
      <c r="CV2" s="84" t="s">
        <v>138</v>
      </c>
      <c r="CW2" s="84" t="s">
        <v>139</v>
      </c>
      <c r="CX2" s="84" t="s">
        <v>136</v>
      </c>
      <c r="CY2" s="85" t="s">
        <v>137</v>
      </c>
      <c r="CZ2" s="84" t="s">
        <v>140</v>
      </c>
      <c r="DA2" s="86" t="s">
        <v>141</v>
      </c>
      <c r="DB2" s="84" t="s">
        <v>142</v>
      </c>
      <c r="DC2" s="270"/>
    </row>
    <row r="3" spans="1:107" ht="30" customHeight="1">
      <c r="A3" s="23" t="s">
        <v>143</v>
      </c>
      <c r="B3" s="23" t="s">
        <v>144</v>
      </c>
      <c r="C3" s="163">
        <v>45806</v>
      </c>
      <c r="D3" s="24" t="s">
        <v>205</v>
      </c>
      <c r="E3" s="25" t="s">
        <v>323</v>
      </c>
      <c r="F3" s="26" t="s">
        <v>362</v>
      </c>
      <c r="G3" s="19"/>
      <c r="H3" s="25" t="s">
        <v>325</v>
      </c>
      <c r="I3" s="33" t="s">
        <v>855</v>
      </c>
      <c r="J3" s="10">
        <v>3</v>
      </c>
      <c r="K3" s="138" t="s">
        <v>856</v>
      </c>
      <c r="L3" s="164" t="s">
        <v>328</v>
      </c>
      <c r="M3" s="10" t="s">
        <v>857</v>
      </c>
      <c r="N3" s="10" t="s">
        <v>858</v>
      </c>
      <c r="O3" s="10">
        <v>1</v>
      </c>
      <c r="P3" s="141" t="s">
        <v>859</v>
      </c>
      <c r="Q3" s="141"/>
      <c r="R3" s="65" t="s">
        <v>367</v>
      </c>
      <c r="S3" s="32">
        <v>45853</v>
      </c>
      <c r="T3" s="28">
        <v>45899</v>
      </c>
      <c r="U3" s="11"/>
      <c r="V3" s="23">
        <v>45899</v>
      </c>
      <c r="W3" s="165">
        <v>45904</v>
      </c>
      <c r="X3" s="166" t="s">
        <v>860</v>
      </c>
      <c r="Y3" s="167">
        <v>1</v>
      </c>
      <c r="Z3" s="168">
        <v>45918</v>
      </c>
      <c r="AA3" s="166" t="s">
        <v>861</v>
      </c>
      <c r="AB3" s="21" t="s">
        <v>862</v>
      </c>
      <c r="AC3" s="169"/>
      <c r="AD3" s="170"/>
      <c r="AE3" s="171"/>
      <c r="AF3" s="172"/>
      <c r="AG3" s="37"/>
      <c r="AH3" s="37"/>
      <c r="AI3" s="37"/>
      <c r="AJ3" s="37"/>
      <c r="AK3" s="37"/>
      <c r="AL3" s="37"/>
      <c r="AM3" s="37"/>
      <c r="AN3" s="37"/>
      <c r="AO3" s="37"/>
      <c r="AP3" s="37"/>
      <c r="AQ3" s="37"/>
      <c r="AR3" s="172"/>
      <c r="AS3" s="173"/>
      <c r="AT3" s="173"/>
      <c r="AU3" s="37"/>
      <c r="AV3" s="170"/>
      <c r="AW3" s="174"/>
      <c r="AX3" s="37"/>
      <c r="AY3" s="37"/>
      <c r="AZ3" s="37"/>
      <c r="BA3" s="170"/>
      <c r="BB3" s="170"/>
      <c r="BC3" s="175"/>
      <c r="BD3" s="176"/>
      <c r="BE3" s="176"/>
      <c r="BF3" s="170"/>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177">
        <v>1</v>
      </c>
      <c r="CR3" s="178">
        <v>45904</v>
      </c>
      <c r="CS3" s="32">
        <v>45905</v>
      </c>
      <c r="CT3" s="21" t="s">
        <v>863</v>
      </c>
      <c r="CU3" s="179" t="s">
        <v>863</v>
      </c>
      <c r="CV3" s="32">
        <v>45918</v>
      </c>
      <c r="CW3" s="132" t="s">
        <v>864</v>
      </c>
      <c r="CX3" s="21" t="s">
        <v>863</v>
      </c>
      <c r="CY3" s="21" t="s">
        <v>863</v>
      </c>
      <c r="CZ3" s="137" t="s">
        <v>865</v>
      </c>
      <c r="DA3" s="21"/>
      <c r="DB3" s="21" t="s">
        <v>862</v>
      </c>
      <c r="DC3" s="19"/>
    </row>
    <row r="4" spans="1:107" ht="30" customHeight="1">
      <c r="A4" s="23" t="s">
        <v>143</v>
      </c>
      <c r="B4" s="23" t="s">
        <v>144</v>
      </c>
      <c r="C4" s="163">
        <v>45806</v>
      </c>
      <c r="D4" s="24" t="s">
        <v>205</v>
      </c>
      <c r="E4" s="25" t="s">
        <v>323</v>
      </c>
      <c r="F4" s="26" t="s">
        <v>362</v>
      </c>
      <c r="G4" s="19"/>
      <c r="H4" s="25" t="s">
        <v>325</v>
      </c>
      <c r="I4" s="33" t="s">
        <v>363</v>
      </c>
      <c r="J4" s="10">
        <v>4</v>
      </c>
      <c r="K4" s="138" t="s">
        <v>866</v>
      </c>
      <c r="L4" s="164" t="s">
        <v>328</v>
      </c>
      <c r="M4" s="10" t="s">
        <v>867</v>
      </c>
      <c r="N4" s="10" t="s">
        <v>867</v>
      </c>
      <c r="O4" s="10">
        <v>1</v>
      </c>
      <c r="P4" s="141" t="s">
        <v>868</v>
      </c>
      <c r="Q4" s="141"/>
      <c r="R4" s="65" t="s">
        <v>367</v>
      </c>
      <c r="S4" s="32">
        <v>45853</v>
      </c>
      <c r="T4" s="28">
        <v>45930</v>
      </c>
      <c r="U4" s="11"/>
      <c r="V4" s="23">
        <v>45930</v>
      </c>
      <c r="W4" s="165">
        <v>45904</v>
      </c>
      <c r="X4" s="166" t="s">
        <v>869</v>
      </c>
      <c r="Y4" s="167">
        <v>1</v>
      </c>
      <c r="Z4" s="168">
        <v>45918</v>
      </c>
      <c r="AA4" s="166" t="s">
        <v>870</v>
      </c>
      <c r="AB4" s="21" t="s">
        <v>862</v>
      </c>
      <c r="AC4" s="169"/>
      <c r="AD4" s="170"/>
      <c r="AE4" s="171"/>
      <c r="AF4" s="172"/>
      <c r="AG4" s="37"/>
      <c r="AH4" s="37"/>
      <c r="AI4" s="37"/>
      <c r="AJ4" s="37"/>
      <c r="AK4" s="37"/>
      <c r="AL4" s="37"/>
      <c r="AM4" s="37"/>
      <c r="AN4" s="37"/>
      <c r="AO4" s="37"/>
      <c r="AP4" s="37"/>
      <c r="AQ4" s="37"/>
      <c r="AR4" s="172"/>
      <c r="AS4" s="173"/>
      <c r="AT4" s="173"/>
      <c r="AU4" s="37"/>
      <c r="AV4" s="170"/>
      <c r="AW4" s="174"/>
      <c r="AX4" s="37"/>
      <c r="AY4" s="37"/>
      <c r="AZ4" s="37"/>
      <c r="BA4" s="170"/>
      <c r="BB4" s="170"/>
      <c r="BC4" s="175"/>
      <c r="BD4" s="176"/>
      <c r="BE4" s="176"/>
      <c r="BF4" s="170"/>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177">
        <v>1</v>
      </c>
      <c r="CR4" s="178">
        <v>45904</v>
      </c>
      <c r="CS4" s="32">
        <v>45937</v>
      </c>
      <c r="CT4" s="146" t="s">
        <v>863</v>
      </c>
      <c r="CU4" s="180" t="s">
        <v>863</v>
      </c>
      <c r="CV4" s="32">
        <v>45918</v>
      </c>
      <c r="CW4" s="132" t="s">
        <v>871</v>
      </c>
      <c r="CX4" s="146" t="s">
        <v>863</v>
      </c>
      <c r="CY4" s="146" t="s">
        <v>863</v>
      </c>
      <c r="CZ4" s="137" t="s">
        <v>865</v>
      </c>
      <c r="DA4" s="21"/>
      <c r="DB4" s="21" t="s">
        <v>862</v>
      </c>
      <c r="DC4" s="19"/>
    </row>
    <row r="5" spans="1:107" ht="30" customHeight="1">
      <c r="A5" s="23" t="s">
        <v>143</v>
      </c>
      <c r="B5" s="23" t="s">
        <v>144</v>
      </c>
      <c r="C5" s="163">
        <v>45832</v>
      </c>
      <c r="D5" s="24" t="s">
        <v>145</v>
      </c>
      <c r="E5" s="25" t="s">
        <v>872</v>
      </c>
      <c r="F5" s="26" t="s">
        <v>873</v>
      </c>
      <c r="G5" s="19"/>
      <c r="H5" s="25" t="s">
        <v>874</v>
      </c>
      <c r="I5" s="33" t="s">
        <v>875</v>
      </c>
      <c r="J5" s="10">
        <v>1</v>
      </c>
      <c r="K5" s="138" t="s">
        <v>876</v>
      </c>
      <c r="L5" s="164" t="s">
        <v>229</v>
      </c>
      <c r="M5" s="10" t="s">
        <v>877</v>
      </c>
      <c r="N5" s="10" t="s">
        <v>878</v>
      </c>
      <c r="O5" s="10">
        <v>4</v>
      </c>
      <c r="P5" s="141" t="s">
        <v>879</v>
      </c>
      <c r="Q5" s="181"/>
      <c r="R5" s="182" t="s">
        <v>880</v>
      </c>
      <c r="S5" s="183">
        <v>45839</v>
      </c>
      <c r="T5" s="28">
        <v>45901</v>
      </c>
      <c r="U5" s="11"/>
      <c r="V5" s="23">
        <v>45901</v>
      </c>
      <c r="W5" s="32">
        <v>45888</v>
      </c>
      <c r="X5" s="184" t="s">
        <v>881</v>
      </c>
      <c r="Y5" s="30">
        <v>1</v>
      </c>
      <c r="Z5" s="185">
        <v>45915</v>
      </c>
      <c r="AA5" s="186" t="s">
        <v>882</v>
      </c>
      <c r="AB5" s="187" t="s">
        <v>158</v>
      </c>
      <c r="AC5" s="169"/>
      <c r="AD5" s="170"/>
      <c r="AE5" s="171"/>
      <c r="AF5" s="172"/>
      <c r="AG5" s="37"/>
      <c r="AH5" s="37"/>
      <c r="AI5" s="37"/>
      <c r="AJ5" s="37"/>
      <c r="AK5" s="37"/>
      <c r="AL5" s="37"/>
      <c r="AM5" s="37"/>
      <c r="AN5" s="37"/>
      <c r="AO5" s="37"/>
      <c r="AP5" s="37"/>
      <c r="AQ5" s="37"/>
      <c r="AR5" s="172"/>
      <c r="AS5" s="173"/>
      <c r="AT5" s="173"/>
      <c r="AU5" s="37"/>
      <c r="AV5" s="170"/>
      <c r="AW5" s="174"/>
      <c r="AX5" s="37"/>
      <c r="AY5" s="37"/>
      <c r="AZ5" s="37"/>
      <c r="BA5" s="170"/>
      <c r="BB5" s="170"/>
      <c r="BC5" s="175"/>
      <c r="BD5" s="176"/>
      <c r="BE5" s="176"/>
      <c r="BF5" s="170"/>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177">
        <v>1</v>
      </c>
      <c r="CR5" s="178">
        <v>45888</v>
      </c>
      <c r="CS5" s="32">
        <v>45908</v>
      </c>
      <c r="CT5" s="19" t="s">
        <v>863</v>
      </c>
      <c r="CU5" s="19" t="s">
        <v>863</v>
      </c>
      <c r="CV5" s="179">
        <v>45917</v>
      </c>
      <c r="CW5" s="132" t="s">
        <v>883</v>
      </c>
      <c r="CX5" s="21" t="s">
        <v>863</v>
      </c>
      <c r="CY5" s="21" t="s">
        <v>863</v>
      </c>
      <c r="CZ5" s="137" t="s">
        <v>865</v>
      </c>
      <c r="DA5" s="21"/>
      <c r="DB5" s="187" t="s">
        <v>158</v>
      </c>
      <c r="DC5" s="19"/>
    </row>
    <row r="6" spans="1:107" ht="30" customHeight="1">
      <c r="A6" s="23" t="s">
        <v>143</v>
      </c>
      <c r="B6" s="23" t="s">
        <v>144</v>
      </c>
      <c r="C6" s="163">
        <v>45832</v>
      </c>
      <c r="D6" s="24" t="s">
        <v>161</v>
      </c>
      <c r="E6" s="25" t="s">
        <v>872</v>
      </c>
      <c r="F6" s="26" t="s">
        <v>884</v>
      </c>
      <c r="G6" s="19"/>
      <c r="H6" s="25" t="s">
        <v>874</v>
      </c>
      <c r="I6" s="33" t="s">
        <v>875</v>
      </c>
      <c r="J6" s="10">
        <v>1</v>
      </c>
      <c r="K6" s="138" t="s">
        <v>885</v>
      </c>
      <c r="L6" s="164" t="s">
        <v>229</v>
      </c>
      <c r="M6" s="10" t="s">
        <v>877</v>
      </c>
      <c r="N6" s="10" t="s">
        <v>886</v>
      </c>
      <c r="O6" s="10">
        <v>4</v>
      </c>
      <c r="P6" s="141" t="s">
        <v>879</v>
      </c>
      <c r="Q6" s="181"/>
      <c r="R6" s="182" t="s">
        <v>880</v>
      </c>
      <c r="S6" s="183">
        <v>45839</v>
      </c>
      <c r="T6" s="28">
        <v>45901</v>
      </c>
      <c r="U6" s="11"/>
      <c r="V6" s="23">
        <v>45901</v>
      </c>
      <c r="W6" s="32">
        <v>45888</v>
      </c>
      <c r="X6" s="184" t="s">
        <v>881</v>
      </c>
      <c r="Y6" s="30">
        <v>1</v>
      </c>
      <c r="Z6" s="185">
        <v>45915</v>
      </c>
      <c r="AA6" s="186" t="s">
        <v>887</v>
      </c>
      <c r="AB6" s="187" t="s">
        <v>158</v>
      </c>
      <c r="AC6" s="169"/>
      <c r="AD6" s="170"/>
      <c r="AE6" s="171"/>
      <c r="AF6" s="172"/>
      <c r="AG6" s="37"/>
      <c r="AH6" s="37"/>
      <c r="AI6" s="37"/>
      <c r="AJ6" s="37"/>
      <c r="AK6" s="37"/>
      <c r="AL6" s="37"/>
      <c r="AM6" s="37"/>
      <c r="AN6" s="37"/>
      <c r="AO6" s="37"/>
      <c r="AP6" s="37"/>
      <c r="AQ6" s="37"/>
      <c r="AR6" s="172"/>
      <c r="AS6" s="173"/>
      <c r="AT6" s="173"/>
      <c r="AU6" s="37"/>
      <c r="AV6" s="170"/>
      <c r="AW6" s="174"/>
      <c r="AX6" s="37"/>
      <c r="AY6" s="37"/>
      <c r="AZ6" s="37"/>
      <c r="BA6" s="170"/>
      <c r="BB6" s="170"/>
      <c r="BC6" s="175"/>
      <c r="BD6" s="176"/>
      <c r="BE6" s="176"/>
      <c r="BF6" s="170"/>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177">
        <v>1</v>
      </c>
      <c r="CR6" s="178">
        <v>45888</v>
      </c>
      <c r="CS6" s="32">
        <v>45908</v>
      </c>
      <c r="CT6" s="19" t="s">
        <v>863</v>
      </c>
      <c r="CU6" s="19" t="s">
        <v>863</v>
      </c>
      <c r="CV6" s="179">
        <v>45917</v>
      </c>
      <c r="CW6" s="132" t="s">
        <v>888</v>
      </c>
      <c r="CX6" s="21" t="s">
        <v>863</v>
      </c>
      <c r="CY6" s="21" t="s">
        <v>863</v>
      </c>
      <c r="CZ6" s="137" t="s">
        <v>865</v>
      </c>
      <c r="DA6" s="21"/>
      <c r="DB6" s="187" t="s">
        <v>158</v>
      </c>
      <c r="DC6" s="19"/>
    </row>
    <row r="7" spans="1:107" ht="30" customHeight="1">
      <c r="A7" s="23" t="s">
        <v>143</v>
      </c>
      <c r="B7" s="23" t="s">
        <v>144</v>
      </c>
      <c r="C7" s="163">
        <v>45832</v>
      </c>
      <c r="D7" s="24" t="s">
        <v>889</v>
      </c>
      <c r="E7" s="25" t="s">
        <v>872</v>
      </c>
      <c r="F7" s="26" t="s">
        <v>890</v>
      </c>
      <c r="G7" s="19"/>
      <c r="H7" s="25" t="s">
        <v>874</v>
      </c>
      <c r="I7" s="33" t="s">
        <v>891</v>
      </c>
      <c r="J7" s="10">
        <v>1</v>
      </c>
      <c r="K7" s="138" t="s">
        <v>892</v>
      </c>
      <c r="L7" s="164" t="s">
        <v>229</v>
      </c>
      <c r="M7" s="10" t="s">
        <v>893</v>
      </c>
      <c r="N7" s="10" t="s">
        <v>894</v>
      </c>
      <c r="O7" s="10">
        <v>2</v>
      </c>
      <c r="P7" s="141" t="s">
        <v>894</v>
      </c>
      <c r="Q7" s="181"/>
      <c r="R7" s="182" t="s">
        <v>601</v>
      </c>
      <c r="S7" s="183">
        <v>45839</v>
      </c>
      <c r="T7" s="28">
        <v>45901</v>
      </c>
      <c r="U7" s="11"/>
      <c r="V7" s="23">
        <v>45901</v>
      </c>
      <c r="W7" s="32">
        <v>45898</v>
      </c>
      <c r="X7" s="151" t="s">
        <v>895</v>
      </c>
      <c r="Y7" s="111">
        <v>1</v>
      </c>
      <c r="Z7" s="188">
        <v>45909</v>
      </c>
      <c r="AA7" s="151" t="s">
        <v>896</v>
      </c>
      <c r="AB7" s="19" t="s">
        <v>897</v>
      </c>
      <c r="AC7" s="169"/>
      <c r="AD7" s="170"/>
      <c r="AE7" s="171"/>
      <c r="AF7" s="172"/>
      <c r="AG7" s="37"/>
      <c r="AH7" s="37"/>
      <c r="AI7" s="37"/>
      <c r="AJ7" s="37"/>
      <c r="AK7" s="37"/>
      <c r="AL7" s="37"/>
      <c r="AM7" s="37"/>
      <c r="AN7" s="37"/>
      <c r="AO7" s="37"/>
      <c r="AP7" s="37"/>
      <c r="AQ7" s="37"/>
      <c r="AR7" s="172"/>
      <c r="AS7" s="173"/>
      <c r="AT7" s="173"/>
      <c r="AU7" s="37"/>
      <c r="AV7" s="170"/>
      <c r="AW7" s="174"/>
      <c r="AX7" s="37"/>
      <c r="AY7" s="37"/>
      <c r="AZ7" s="37"/>
      <c r="BA7" s="170"/>
      <c r="BB7" s="170"/>
      <c r="BC7" s="175"/>
      <c r="BD7" s="176"/>
      <c r="BE7" s="176"/>
      <c r="BF7" s="170"/>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177">
        <v>1</v>
      </c>
      <c r="CR7" s="178">
        <v>45898</v>
      </c>
      <c r="CS7" s="32">
        <v>45908</v>
      </c>
      <c r="CT7" s="19" t="s">
        <v>863</v>
      </c>
      <c r="CU7" s="19" t="s">
        <v>863</v>
      </c>
      <c r="CV7" s="188">
        <v>45909</v>
      </c>
      <c r="CW7" s="132" t="s">
        <v>898</v>
      </c>
      <c r="CX7" s="19" t="s">
        <v>863</v>
      </c>
      <c r="CY7" s="19" t="s">
        <v>863</v>
      </c>
      <c r="CZ7" s="137" t="s">
        <v>865</v>
      </c>
      <c r="DA7" s="21"/>
      <c r="DB7" s="19" t="s">
        <v>897</v>
      </c>
      <c r="DC7" s="19"/>
    </row>
    <row r="8" spans="1:107" ht="30" customHeight="1">
      <c r="A8" s="23" t="s">
        <v>143</v>
      </c>
      <c r="B8" s="23" t="s">
        <v>144</v>
      </c>
      <c r="C8" s="163">
        <v>45832</v>
      </c>
      <c r="D8" s="24" t="s">
        <v>899</v>
      </c>
      <c r="E8" s="25" t="s">
        <v>872</v>
      </c>
      <c r="F8" s="26" t="s">
        <v>900</v>
      </c>
      <c r="G8" s="19"/>
      <c r="H8" s="25" t="s">
        <v>874</v>
      </c>
      <c r="I8" s="33" t="s">
        <v>901</v>
      </c>
      <c r="J8" s="10">
        <v>1</v>
      </c>
      <c r="K8" s="138" t="s">
        <v>902</v>
      </c>
      <c r="L8" s="164" t="s">
        <v>328</v>
      </c>
      <c r="M8" s="10" t="s">
        <v>877</v>
      </c>
      <c r="N8" s="10" t="s">
        <v>878</v>
      </c>
      <c r="O8" s="10">
        <v>4</v>
      </c>
      <c r="P8" s="141" t="s">
        <v>903</v>
      </c>
      <c r="Q8" s="181"/>
      <c r="R8" s="182" t="s">
        <v>880</v>
      </c>
      <c r="S8" s="183">
        <v>45839</v>
      </c>
      <c r="T8" s="28">
        <v>45901</v>
      </c>
      <c r="U8" s="11"/>
      <c r="V8" s="23">
        <v>45901</v>
      </c>
      <c r="W8" s="32">
        <v>45888</v>
      </c>
      <c r="X8" s="184" t="s">
        <v>881</v>
      </c>
      <c r="Y8" s="30">
        <v>1</v>
      </c>
      <c r="Z8" s="185">
        <v>45915</v>
      </c>
      <c r="AA8" s="186" t="s">
        <v>904</v>
      </c>
      <c r="AB8" s="187" t="s">
        <v>158</v>
      </c>
      <c r="AC8" s="169"/>
      <c r="AD8" s="170"/>
      <c r="AE8" s="171"/>
      <c r="AF8" s="172"/>
      <c r="AG8" s="37"/>
      <c r="AH8" s="37"/>
      <c r="AI8" s="37"/>
      <c r="AJ8" s="37"/>
      <c r="AK8" s="37"/>
      <c r="AL8" s="37"/>
      <c r="AM8" s="37"/>
      <c r="AN8" s="37"/>
      <c r="AO8" s="37"/>
      <c r="AP8" s="37"/>
      <c r="AQ8" s="37"/>
      <c r="AR8" s="172"/>
      <c r="AS8" s="173"/>
      <c r="AT8" s="173"/>
      <c r="AU8" s="37"/>
      <c r="AV8" s="170"/>
      <c r="AW8" s="174"/>
      <c r="AX8" s="37"/>
      <c r="AY8" s="37"/>
      <c r="AZ8" s="37"/>
      <c r="BA8" s="170"/>
      <c r="BB8" s="170"/>
      <c r="BC8" s="175"/>
      <c r="BD8" s="176"/>
      <c r="BE8" s="176"/>
      <c r="BF8" s="170"/>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177">
        <v>1</v>
      </c>
      <c r="CR8" s="178">
        <v>45888</v>
      </c>
      <c r="CS8" s="32">
        <v>45908</v>
      </c>
      <c r="CT8" s="19" t="s">
        <v>863</v>
      </c>
      <c r="CU8" s="19" t="s">
        <v>863</v>
      </c>
      <c r="CV8" s="179">
        <v>45917</v>
      </c>
      <c r="CW8" s="132" t="s">
        <v>905</v>
      </c>
      <c r="CX8" s="21" t="s">
        <v>863</v>
      </c>
      <c r="CY8" s="21" t="s">
        <v>863</v>
      </c>
      <c r="CZ8" s="137" t="s">
        <v>865</v>
      </c>
      <c r="DA8" s="21"/>
      <c r="DB8" s="187" t="s">
        <v>158</v>
      </c>
      <c r="DC8" s="19"/>
    </row>
    <row r="9" spans="1:107" ht="30" customHeight="1">
      <c r="A9" s="23" t="s">
        <v>143</v>
      </c>
      <c r="B9" s="23" t="s">
        <v>144</v>
      </c>
      <c r="C9" s="163">
        <v>45832</v>
      </c>
      <c r="D9" s="24" t="s">
        <v>906</v>
      </c>
      <c r="E9" s="25" t="s">
        <v>872</v>
      </c>
      <c r="F9" s="26" t="s">
        <v>907</v>
      </c>
      <c r="G9" s="19"/>
      <c r="H9" s="25" t="s">
        <v>874</v>
      </c>
      <c r="I9" s="33" t="s">
        <v>901</v>
      </c>
      <c r="J9" s="10">
        <v>1</v>
      </c>
      <c r="K9" s="138" t="s">
        <v>902</v>
      </c>
      <c r="L9" s="164" t="s">
        <v>328</v>
      </c>
      <c r="M9" s="10" t="s">
        <v>877</v>
      </c>
      <c r="N9" s="10" t="s">
        <v>878</v>
      </c>
      <c r="O9" s="10">
        <v>4</v>
      </c>
      <c r="P9" s="141" t="s">
        <v>903</v>
      </c>
      <c r="Q9" s="181"/>
      <c r="R9" s="182" t="s">
        <v>880</v>
      </c>
      <c r="S9" s="183">
        <v>45839</v>
      </c>
      <c r="T9" s="28">
        <v>45901</v>
      </c>
      <c r="U9" s="11"/>
      <c r="V9" s="23">
        <v>45901</v>
      </c>
      <c r="W9" s="32">
        <v>45888</v>
      </c>
      <c r="X9" s="184" t="s">
        <v>881</v>
      </c>
      <c r="Y9" s="30">
        <v>1</v>
      </c>
      <c r="Z9" s="185">
        <v>45915</v>
      </c>
      <c r="AA9" s="186" t="s">
        <v>908</v>
      </c>
      <c r="AB9" s="187" t="s">
        <v>158</v>
      </c>
      <c r="AC9" s="169"/>
      <c r="AD9" s="170"/>
      <c r="AE9" s="171"/>
      <c r="AF9" s="172"/>
      <c r="AG9" s="37"/>
      <c r="AH9" s="37"/>
      <c r="AI9" s="37"/>
      <c r="AJ9" s="37"/>
      <c r="AK9" s="37"/>
      <c r="AL9" s="37"/>
      <c r="AM9" s="37"/>
      <c r="AN9" s="37"/>
      <c r="AO9" s="37"/>
      <c r="AP9" s="37"/>
      <c r="AQ9" s="37"/>
      <c r="AR9" s="172"/>
      <c r="AS9" s="173"/>
      <c r="AT9" s="173"/>
      <c r="AU9" s="37"/>
      <c r="AV9" s="170"/>
      <c r="AW9" s="174"/>
      <c r="AX9" s="37"/>
      <c r="AY9" s="37"/>
      <c r="AZ9" s="37"/>
      <c r="BA9" s="170"/>
      <c r="BB9" s="170"/>
      <c r="BC9" s="175"/>
      <c r="BD9" s="176"/>
      <c r="BE9" s="176"/>
      <c r="BF9" s="170"/>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177">
        <v>1</v>
      </c>
      <c r="CR9" s="178">
        <v>45888</v>
      </c>
      <c r="CS9" s="32">
        <v>45908</v>
      </c>
      <c r="CT9" s="19" t="s">
        <v>863</v>
      </c>
      <c r="CU9" s="19" t="s">
        <v>863</v>
      </c>
      <c r="CV9" s="179">
        <v>45917</v>
      </c>
      <c r="CW9" s="132" t="s">
        <v>909</v>
      </c>
      <c r="CX9" s="21" t="s">
        <v>863</v>
      </c>
      <c r="CY9" s="21" t="s">
        <v>863</v>
      </c>
      <c r="CZ9" s="137" t="s">
        <v>865</v>
      </c>
      <c r="DA9" s="21"/>
      <c r="DB9" s="187" t="s">
        <v>158</v>
      </c>
      <c r="DC9" s="19"/>
    </row>
    <row r="10" spans="1:107" ht="30" customHeight="1">
      <c r="A10" s="23" t="s">
        <v>143</v>
      </c>
      <c r="B10" s="23" t="s">
        <v>144</v>
      </c>
      <c r="C10" s="163">
        <v>45832</v>
      </c>
      <c r="D10" s="24" t="s">
        <v>910</v>
      </c>
      <c r="E10" s="25" t="s">
        <v>872</v>
      </c>
      <c r="F10" s="26" t="s">
        <v>911</v>
      </c>
      <c r="G10" s="19"/>
      <c r="H10" s="25" t="s">
        <v>874</v>
      </c>
      <c r="I10" s="33" t="s">
        <v>901</v>
      </c>
      <c r="J10" s="10">
        <v>1</v>
      </c>
      <c r="K10" s="138" t="s">
        <v>902</v>
      </c>
      <c r="L10" s="164" t="s">
        <v>328</v>
      </c>
      <c r="M10" s="10" t="s">
        <v>877</v>
      </c>
      <c r="N10" s="10" t="s">
        <v>878</v>
      </c>
      <c r="O10" s="10">
        <v>4</v>
      </c>
      <c r="P10" s="141" t="s">
        <v>903</v>
      </c>
      <c r="Q10" s="181"/>
      <c r="R10" s="182" t="s">
        <v>880</v>
      </c>
      <c r="S10" s="183">
        <v>45839</v>
      </c>
      <c r="T10" s="28">
        <v>45901</v>
      </c>
      <c r="U10" s="11"/>
      <c r="V10" s="23">
        <v>45901</v>
      </c>
      <c r="W10" s="32">
        <v>45888</v>
      </c>
      <c r="X10" s="184" t="s">
        <v>881</v>
      </c>
      <c r="Y10" s="30">
        <v>1</v>
      </c>
      <c r="Z10" s="185">
        <v>45915</v>
      </c>
      <c r="AA10" s="186" t="s">
        <v>912</v>
      </c>
      <c r="AB10" s="187" t="s">
        <v>158</v>
      </c>
      <c r="AC10" s="169"/>
      <c r="AD10" s="170"/>
      <c r="AE10" s="171"/>
      <c r="AF10" s="172"/>
      <c r="AG10" s="37"/>
      <c r="AH10" s="37"/>
      <c r="AI10" s="37"/>
      <c r="AJ10" s="37"/>
      <c r="AK10" s="37"/>
      <c r="AL10" s="37"/>
      <c r="AM10" s="37"/>
      <c r="AN10" s="37"/>
      <c r="AO10" s="37"/>
      <c r="AP10" s="37"/>
      <c r="AQ10" s="37"/>
      <c r="AR10" s="172"/>
      <c r="AS10" s="173"/>
      <c r="AT10" s="173"/>
      <c r="AU10" s="37"/>
      <c r="AV10" s="170"/>
      <c r="AW10" s="174"/>
      <c r="AX10" s="37"/>
      <c r="AY10" s="37"/>
      <c r="AZ10" s="37"/>
      <c r="BA10" s="170"/>
      <c r="BB10" s="170"/>
      <c r="BC10" s="175"/>
      <c r="BD10" s="176"/>
      <c r="BE10" s="176"/>
      <c r="BF10" s="170"/>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177">
        <v>1</v>
      </c>
      <c r="CR10" s="178">
        <v>45888</v>
      </c>
      <c r="CS10" s="32">
        <v>45908</v>
      </c>
      <c r="CT10" s="19" t="s">
        <v>863</v>
      </c>
      <c r="CU10" s="19" t="s">
        <v>863</v>
      </c>
      <c r="CV10" s="179">
        <v>45917</v>
      </c>
      <c r="CW10" s="132" t="s">
        <v>913</v>
      </c>
      <c r="CX10" s="21" t="s">
        <v>863</v>
      </c>
      <c r="CY10" s="21" t="s">
        <v>863</v>
      </c>
      <c r="CZ10" s="137" t="s">
        <v>865</v>
      </c>
      <c r="DA10" s="21"/>
      <c r="DB10" s="187" t="s">
        <v>158</v>
      </c>
      <c r="DC10" s="19"/>
    </row>
    <row r="11" spans="1:107" ht="30" customHeight="1">
      <c r="A11" s="23" t="s">
        <v>143</v>
      </c>
      <c r="B11" s="23" t="s">
        <v>144</v>
      </c>
      <c r="C11" s="163">
        <v>45832</v>
      </c>
      <c r="D11" s="24" t="s">
        <v>914</v>
      </c>
      <c r="E11" s="25" t="s">
        <v>872</v>
      </c>
      <c r="F11" s="26" t="s">
        <v>915</v>
      </c>
      <c r="G11" s="19"/>
      <c r="H11" s="25" t="s">
        <v>874</v>
      </c>
      <c r="I11" s="33" t="s">
        <v>901</v>
      </c>
      <c r="J11" s="10">
        <v>1</v>
      </c>
      <c r="K11" s="138" t="s">
        <v>902</v>
      </c>
      <c r="L11" s="164" t="s">
        <v>328</v>
      </c>
      <c r="M11" s="10" t="s">
        <v>877</v>
      </c>
      <c r="N11" s="10" t="s">
        <v>878</v>
      </c>
      <c r="O11" s="10">
        <v>4</v>
      </c>
      <c r="P11" s="141" t="s">
        <v>903</v>
      </c>
      <c r="Q11" s="181"/>
      <c r="R11" s="182" t="s">
        <v>880</v>
      </c>
      <c r="S11" s="183">
        <v>45839</v>
      </c>
      <c r="T11" s="28">
        <v>45901</v>
      </c>
      <c r="U11" s="11"/>
      <c r="V11" s="23">
        <v>45901</v>
      </c>
      <c r="W11" s="32">
        <v>45888</v>
      </c>
      <c r="X11" s="184" t="s">
        <v>881</v>
      </c>
      <c r="Y11" s="30">
        <v>1</v>
      </c>
      <c r="Z11" s="185">
        <v>45915</v>
      </c>
      <c r="AA11" s="186" t="s">
        <v>916</v>
      </c>
      <c r="AB11" s="187" t="s">
        <v>158</v>
      </c>
      <c r="AC11" s="169"/>
      <c r="AD11" s="170"/>
      <c r="AE11" s="171"/>
      <c r="AF11" s="172"/>
      <c r="AG11" s="37"/>
      <c r="AH11" s="37"/>
      <c r="AI11" s="37"/>
      <c r="AJ11" s="37"/>
      <c r="AK11" s="37"/>
      <c r="AL11" s="37"/>
      <c r="AM11" s="37"/>
      <c r="AN11" s="37"/>
      <c r="AO11" s="37"/>
      <c r="AP11" s="37"/>
      <c r="AQ11" s="37"/>
      <c r="AR11" s="172"/>
      <c r="AS11" s="173"/>
      <c r="AT11" s="173"/>
      <c r="AU11" s="37"/>
      <c r="AV11" s="170"/>
      <c r="AW11" s="174"/>
      <c r="AX11" s="37"/>
      <c r="AY11" s="37"/>
      <c r="AZ11" s="37"/>
      <c r="BA11" s="170"/>
      <c r="BB11" s="170"/>
      <c r="BC11" s="175"/>
      <c r="BD11" s="176"/>
      <c r="BE11" s="176"/>
      <c r="BF11" s="170"/>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177">
        <v>1</v>
      </c>
      <c r="CR11" s="178">
        <v>45888</v>
      </c>
      <c r="CS11" s="32">
        <v>45908</v>
      </c>
      <c r="CT11" s="19" t="s">
        <v>863</v>
      </c>
      <c r="CU11" s="19" t="s">
        <v>863</v>
      </c>
      <c r="CV11" s="179">
        <v>45917</v>
      </c>
      <c r="CW11" s="132" t="s">
        <v>917</v>
      </c>
      <c r="CX11" s="21" t="s">
        <v>863</v>
      </c>
      <c r="CY11" s="21" t="s">
        <v>863</v>
      </c>
      <c r="CZ11" s="137" t="s">
        <v>865</v>
      </c>
      <c r="DA11" s="21"/>
      <c r="DB11" s="187" t="s">
        <v>158</v>
      </c>
      <c r="DC11" s="19"/>
    </row>
    <row r="12" spans="1:107" ht="30" customHeight="1">
      <c r="A12" s="23" t="s">
        <v>143</v>
      </c>
      <c r="B12" s="23" t="s">
        <v>144</v>
      </c>
      <c r="C12" s="163">
        <v>45832</v>
      </c>
      <c r="D12" s="24" t="s">
        <v>918</v>
      </c>
      <c r="E12" s="25" t="s">
        <v>872</v>
      </c>
      <c r="F12" s="26" t="s">
        <v>919</v>
      </c>
      <c r="G12" s="19"/>
      <c r="H12" s="25" t="s">
        <v>874</v>
      </c>
      <c r="I12" s="33" t="s">
        <v>901</v>
      </c>
      <c r="J12" s="10">
        <v>1</v>
      </c>
      <c r="K12" s="138" t="s">
        <v>902</v>
      </c>
      <c r="L12" s="164" t="s">
        <v>328</v>
      </c>
      <c r="M12" s="10" t="s">
        <v>877</v>
      </c>
      <c r="N12" s="10" t="s">
        <v>878</v>
      </c>
      <c r="O12" s="10">
        <v>4</v>
      </c>
      <c r="P12" s="141" t="s">
        <v>903</v>
      </c>
      <c r="Q12" s="181"/>
      <c r="R12" s="182" t="s">
        <v>880</v>
      </c>
      <c r="S12" s="183">
        <v>45839</v>
      </c>
      <c r="T12" s="28">
        <v>45901</v>
      </c>
      <c r="U12" s="11"/>
      <c r="V12" s="23">
        <v>45901</v>
      </c>
      <c r="W12" s="32">
        <v>45888</v>
      </c>
      <c r="X12" s="184" t="s">
        <v>881</v>
      </c>
      <c r="Y12" s="30">
        <v>1</v>
      </c>
      <c r="Z12" s="185">
        <v>45915</v>
      </c>
      <c r="AA12" s="186" t="s">
        <v>920</v>
      </c>
      <c r="AB12" s="187" t="s">
        <v>158</v>
      </c>
      <c r="AC12" s="169"/>
      <c r="AD12" s="170"/>
      <c r="AE12" s="171"/>
      <c r="AF12" s="172"/>
      <c r="AG12" s="37"/>
      <c r="AH12" s="37"/>
      <c r="AI12" s="37"/>
      <c r="AJ12" s="37"/>
      <c r="AK12" s="37"/>
      <c r="AL12" s="37"/>
      <c r="AM12" s="37"/>
      <c r="AN12" s="37"/>
      <c r="AO12" s="37"/>
      <c r="AP12" s="37"/>
      <c r="AQ12" s="37"/>
      <c r="AR12" s="172"/>
      <c r="AS12" s="173"/>
      <c r="AT12" s="173"/>
      <c r="AU12" s="37"/>
      <c r="AV12" s="170"/>
      <c r="AW12" s="174"/>
      <c r="AX12" s="37"/>
      <c r="AY12" s="37"/>
      <c r="AZ12" s="37"/>
      <c r="BA12" s="170"/>
      <c r="BB12" s="170"/>
      <c r="BC12" s="175"/>
      <c r="BD12" s="176"/>
      <c r="BE12" s="176"/>
      <c r="BF12" s="170"/>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177">
        <v>1</v>
      </c>
      <c r="CR12" s="178">
        <v>45888</v>
      </c>
      <c r="CS12" s="32">
        <v>45908</v>
      </c>
      <c r="CT12" s="19" t="s">
        <v>863</v>
      </c>
      <c r="CU12" s="19" t="s">
        <v>863</v>
      </c>
      <c r="CV12" s="179">
        <v>45917</v>
      </c>
      <c r="CW12" s="132" t="s">
        <v>921</v>
      </c>
      <c r="CX12" s="21" t="s">
        <v>863</v>
      </c>
      <c r="CY12" s="21" t="s">
        <v>863</v>
      </c>
      <c r="CZ12" s="137" t="s">
        <v>865</v>
      </c>
      <c r="DA12" s="21"/>
      <c r="DB12" s="187" t="s">
        <v>158</v>
      </c>
      <c r="DC12" s="19"/>
    </row>
    <row r="13" spans="1:107" ht="30" customHeight="1">
      <c r="A13" s="23" t="s">
        <v>143</v>
      </c>
      <c r="B13" s="23" t="s">
        <v>144</v>
      </c>
      <c r="C13" s="163">
        <v>45832</v>
      </c>
      <c r="D13" s="24" t="s">
        <v>922</v>
      </c>
      <c r="E13" s="25" t="s">
        <v>872</v>
      </c>
      <c r="F13" s="26" t="s">
        <v>923</v>
      </c>
      <c r="G13" s="19"/>
      <c r="H13" s="25" t="s">
        <v>874</v>
      </c>
      <c r="I13" s="33" t="s">
        <v>924</v>
      </c>
      <c r="J13" s="10">
        <v>1</v>
      </c>
      <c r="K13" s="138" t="s">
        <v>925</v>
      </c>
      <c r="L13" s="164" t="s">
        <v>328</v>
      </c>
      <c r="M13" s="10" t="s">
        <v>926</v>
      </c>
      <c r="N13" s="10" t="s">
        <v>927</v>
      </c>
      <c r="O13" s="10">
        <v>1</v>
      </c>
      <c r="P13" s="141" t="s">
        <v>927</v>
      </c>
      <c r="Q13" s="181"/>
      <c r="R13" s="182" t="s">
        <v>880</v>
      </c>
      <c r="S13" s="183">
        <v>45839</v>
      </c>
      <c r="T13" s="28">
        <v>45901</v>
      </c>
      <c r="U13" s="11"/>
      <c r="V13" s="23">
        <v>45901</v>
      </c>
      <c r="W13" s="32">
        <v>45888</v>
      </c>
      <c r="X13" s="189" t="s">
        <v>928</v>
      </c>
      <c r="Y13" s="30">
        <v>1</v>
      </c>
      <c r="Z13" s="185">
        <v>45915</v>
      </c>
      <c r="AA13" s="186" t="s">
        <v>929</v>
      </c>
      <c r="AB13" s="187" t="s">
        <v>158</v>
      </c>
      <c r="AC13" s="169"/>
      <c r="AD13" s="170"/>
      <c r="AE13" s="171"/>
      <c r="AF13" s="172"/>
      <c r="AG13" s="37"/>
      <c r="AH13" s="37"/>
      <c r="AI13" s="37"/>
      <c r="AJ13" s="37"/>
      <c r="AK13" s="37"/>
      <c r="AL13" s="37"/>
      <c r="AM13" s="37"/>
      <c r="AN13" s="37"/>
      <c r="AO13" s="37"/>
      <c r="AP13" s="37"/>
      <c r="AQ13" s="37"/>
      <c r="AR13" s="172"/>
      <c r="AS13" s="173"/>
      <c r="AT13" s="173"/>
      <c r="AU13" s="37"/>
      <c r="AV13" s="170"/>
      <c r="AW13" s="174"/>
      <c r="AX13" s="37"/>
      <c r="AY13" s="37"/>
      <c r="AZ13" s="37"/>
      <c r="BA13" s="170"/>
      <c r="BB13" s="170"/>
      <c r="BC13" s="175"/>
      <c r="BD13" s="176"/>
      <c r="BE13" s="176"/>
      <c r="BF13" s="170"/>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177">
        <v>1</v>
      </c>
      <c r="CR13" s="178">
        <v>45888</v>
      </c>
      <c r="CS13" s="32">
        <v>45908</v>
      </c>
      <c r="CT13" s="19" t="s">
        <v>863</v>
      </c>
      <c r="CU13" s="19" t="s">
        <v>863</v>
      </c>
      <c r="CV13" s="179">
        <v>45917</v>
      </c>
      <c r="CW13" s="132" t="s">
        <v>930</v>
      </c>
      <c r="CX13" s="21" t="s">
        <v>863</v>
      </c>
      <c r="CY13" s="21" t="s">
        <v>863</v>
      </c>
      <c r="CZ13" s="137" t="s">
        <v>865</v>
      </c>
      <c r="DA13" s="21"/>
      <c r="DB13" s="187" t="s">
        <v>158</v>
      </c>
      <c r="DC13" s="19"/>
    </row>
    <row r="14" spans="1:107" ht="30" customHeight="1">
      <c r="A14" s="23" t="s">
        <v>143</v>
      </c>
      <c r="B14" s="23" t="s">
        <v>144</v>
      </c>
      <c r="C14" s="163">
        <v>45832</v>
      </c>
      <c r="D14" s="24" t="s">
        <v>931</v>
      </c>
      <c r="E14" s="25" t="s">
        <v>872</v>
      </c>
      <c r="F14" s="26" t="s">
        <v>932</v>
      </c>
      <c r="G14" s="19"/>
      <c r="H14" s="25" t="s">
        <v>874</v>
      </c>
      <c r="I14" s="33" t="s">
        <v>901</v>
      </c>
      <c r="J14" s="10">
        <v>1</v>
      </c>
      <c r="K14" s="138" t="s">
        <v>902</v>
      </c>
      <c r="L14" s="164" t="s">
        <v>328</v>
      </c>
      <c r="M14" s="10" t="s">
        <v>877</v>
      </c>
      <c r="N14" s="10" t="s">
        <v>878</v>
      </c>
      <c r="O14" s="10">
        <v>4</v>
      </c>
      <c r="P14" s="141" t="s">
        <v>903</v>
      </c>
      <c r="Q14" s="181"/>
      <c r="R14" s="182" t="s">
        <v>880</v>
      </c>
      <c r="S14" s="183">
        <v>45839</v>
      </c>
      <c r="T14" s="28">
        <v>45901</v>
      </c>
      <c r="U14" s="11"/>
      <c r="V14" s="23">
        <v>45901</v>
      </c>
      <c r="W14" s="32">
        <v>45888</v>
      </c>
      <c r="X14" s="184" t="s">
        <v>881</v>
      </c>
      <c r="Y14" s="30">
        <v>1</v>
      </c>
      <c r="Z14" s="185">
        <v>45915</v>
      </c>
      <c r="AA14" s="186" t="s">
        <v>933</v>
      </c>
      <c r="AB14" s="187" t="s">
        <v>158</v>
      </c>
      <c r="AC14" s="169"/>
      <c r="AD14" s="170"/>
      <c r="AE14" s="171"/>
      <c r="AF14" s="172"/>
      <c r="AG14" s="37"/>
      <c r="AH14" s="37"/>
      <c r="AI14" s="37"/>
      <c r="AJ14" s="37"/>
      <c r="AK14" s="37"/>
      <c r="AL14" s="37"/>
      <c r="AM14" s="37"/>
      <c r="AN14" s="37"/>
      <c r="AO14" s="37"/>
      <c r="AP14" s="37"/>
      <c r="AQ14" s="37"/>
      <c r="AR14" s="172"/>
      <c r="AS14" s="173"/>
      <c r="AT14" s="173"/>
      <c r="AU14" s="37"/>
      <c r="AV14" s="170"/>
      <c r="AW14" s="174"/>
      <c r="AX14" s="37"/>
      <c r="AY14" s="37"/>
      <c r="AZ14" s="37"/>
      <c r="BA14" s="170"/>
      <c r="BB14" s="170"/>
      <c r="BC14" s="175"/>
      <c r="BD14" s="176"/>
      <c r="BE14" s="176"/>
      <c r="BF14" s="170"/>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177">
        <v>1</v>
      </c>
      <c r="CR14" s="178">
        <v>45888</v>
      </c>
      <c r="CS14" s="32">
        <v>45908</v>
      </c>
      <c r="CT14" s="19" t="s">
        <v>863</v>
      </c>
      <c r="CU14" s="19" t="s">
        <v>863</v>
      </c>
      <c r="CV14" s="179">
        <v>45917</v>
      </c>
      <c r="CW14" s="132" t="s">
        <v>934</v>
      </c>
      <c r="CX14" s="21" t="s">
        <v>863</v>
      </c>
      <c r="CY14" s="21" t="s">
        <v>863</v>
      </c>
      <c r="CZ14" s="137" t="s">
        <v>865</v>
      </c>
      <c r="DA14" s="21"/>
      <c r="DB14" s="187" t="s">
        <v>158</v>
      </c>
      <c r="DC14" s="19"/>
    </row>
    <row r="15" spans="1:107" ht="30" customHeight="1">
      <c r="A15" s="23" t="s">
        <v>143</v>
      </c>
      <c r="B15" s="23" t="s">
        <v>144</v>
      </c>
      <c r="C15" s="163">
        <v>45832</v>
      </c>
      <c r="D15" s="24" t="s">
        <v>935</v>
      </c>
      <c r="E15" s="25" t="s">
        <v>872</v>
      </c>
      <c r="F15" s="26" t="s">
        <v>936</v>
      </c>
      <c r="G15" s="19"/>
      <c r="H15" s="25" t="s">
        <v>874</v>
      </c>
      <c r="I15" s="33" t="s">
        <v>901</v>
      </c>
      <c r="J15" s="10">
        <v>1</v>
      </c>
      <c r="K15" s="138" t="s">
        <v>902</v>
      </c>
      <c r="L15" s="164" t="s">
        <v>328</v>
      </c>
      <c r="M15" s="10" t="s">
        <v>877</v>
      </c>
      <c r="N15" s="10" t="s">
        <v>878</v>
      </c>
      <c r="O15" s="10">
        <v>4</v>
      </c>
      <c r="P15" s="141" t="s">
        <v>903</v>
      </c>
      <c r="Q15" s="181"/>
      <c r="R15" s="182" t="s">
        <v>880</v>
      </c>
      <c r="S15" s="183">
        <v>45839</v>
      </c>
      <c r="T15" s="28">
        <v>45901</v>
      </c>
      <c r="U15" s="11"/>
      <c r="V15" s="23">
        <v>45901</v>
      </c>
      <c r="W15" s="32">
        <v>45888</v>
      </c>
      <c r="X15" s="184" t="s">
        <v>881</v>
      </c>
      <c r="Y15" s="30">
        <v>1</v>
      </c>
      <c r="Z15" s="185">
        <v>45915</v>
      </c>
      <c r="AA15" s="186" t="s">
        <v>937</v>
      </c>
      <c r="AB15" s="187" t="s">
        <v>158</v>
      </c>
      <c r="AC15" s="169"/>
      <c r="AD15" s="170"/>
      <c r="AE15" s="171"/>
      <c r="AF15" s="172"/>
      <c r="AG15" s="37"/>
      <c r="AH15" s="37"/>
      <c r="AI15" s="37"/>
      <c r="AJ15" s="37"/>
      <c r="AK15" s="37"/>
      <c r="AL15" s="37"/>
      <c r="AM15" s="37"/>
      <c r="AN15" s="37"/>
      <c r="AO15" s="37"/>
      <c r="AP15" s="37"/>
      <c r="AQ15" s="37"/>
      <c r="AR15" s="172"/>
      <c r="AS15" s="173"/>
      <c r="AT15" s="173"/>
      <c r="AU15" s="37"/>
      <c r="AV15" s="170"/>
      <c r="AW15" s="174"/>
      <c r="AX15" s="37"/>
      <c r="AY15" s="37"/>
      <c r="AZ15" s="37"/>
      <c r="BA15" s="170"/>
      <c r="BB15" s="170"/>
      <c r="BC15" s="175"/>
      <c r="BD15" s="176"/>
      <c r="BE15" s="176"/>
      <c r="BF15" s="170"/>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177">
        <v>1</v>
      </c>
      <c r="CR15" s="178">
        <v>45888</v>
      </c>
      <c r="CS15" s="32">
        <v>45908</v>
      </c>
      <c r="CT15" s="19" t="s">
        <v>863</v>
      </c>
      <c r="CU15" s="19" t="s">
        <v>863</v>
      </c>
      <c r="CV15" s="179">
        <v>45917</v>
      </c>
      <c r="CW15" s="132" t="s">
        <v>938</v>
      </c>
      <c r="CX15" s="21" t="s">
        <v>863</v>
      </c>
      <c r="CY15" s="21" t="s">
        <v>863</v>
      </c>
      <c r="CZ15" s="137" t="s">
        <v>865</v>
      </c>
      <c r="DA15" s="21"/>
      <c r="DB15" s="187" t="s">
        <v>158</v>
      </c>
      <c r="DC15" s="19"/>
    </row>
    <row r="16" spans="1:107" ht="30" customHeight="1">
      <c r="A16" s="23" t="s">
        <v>143</v>
      </c>
      <c r="B16" s="23" t="s">
        <v>144</v>
      </c>
      <c r="C16" s="163">
        <v>45832</v>
      </c>
      <c r="D16" s="24" t="s">
        <v>939</v>
      </c>
      <c r="E16" s="25" t="s">
        <v>872</v>
      </c>
      <c r="F16" s="26" t="s">
        <v>940</v>
      </c>
      <c r="G16" s="19"/>
      <c r="H16" s="25" t="s">
        <v>874</v>
      </c>
      <c r="I16" s="33" t="s">
        <v>901</v>
      </c>
      <c r="J16" s="10">
        <v>1</v>
      </c>
      <c r="K16" s="138" t="s">
        <v>902</v>
      </c>
      <c r="L16" s="164" t="s">
        <v>328</v>
      </c>
      <c r="M16" s="10" t="s">
        <v>877</v>
      </c>
      <c r="N16" s="10" t="s">
        <v>878</v>
      </c>
      <c r="O16" s="10">
        <v>4</v>
      </c>
      <c r="P16" s="141" t="s">
        <v>903</v>
      </c>
      <c r="Q16" s="181"/>
      <c r="R16" s="182" t="s">
        <v>880</v>
      </c>
      <c r="S16" s="183">
        <v>45839</v>
      </c>
      <c r="T16" s="28">
        <v>45901</v>
      </c>
      <c r="U16" s="11"/>
      <c r="V16" s="23">
        <v>45901</v>
      </c>
      <c r="W16" s="32">
        <v>45888</v>
      </c>
      <c r="X16" s="184" t="s">
        <v>881</v>
      </c>
      <c r="Y16" s="30">
        <v>1</v>
      </c>
      <c r="Z16" s="185">
        <v>45915</v>
      </c>
      <c r="AA16" s="186" t="s">
        <v>941</v>
      </c>
      <c r="AB16" s="187" t="s">
        <v>158</v>
      </c>
      <c r="AC16" s="169"/>
      <c r="AD16" s="170"/>
      <c r="AE16" s="171"/>
      <c r="AF16" s="172"/>
      <c r="AG16" s="37"/>
      <c r="AH16" s="37"/>
      <c r="AI16" s="37"/>
      <c r="AJ16" s="37"/>
      <c r="AK16" s="37"/>
      <c r="AL16" s="37"/>
      <c r="AM16" s="37"/>
      <c r="AN16" s="37"/>
      <c r="AO16" s="37"/>
      <c r="AP16" s="37"/>
      <c r="AQ16" s="37"/>
      <c r="AR16" s="172"/>
      <c r="AS16" s="173"/>
      <c r="AT16" s="173"/>
      <c r="AU16" s="37"/>
      <c r="AV16" s="170"/>
      <c r="AW16" s="174"/>
      <c r="AX16" s="37"/>
      <c r="AY16" s="37"/>
      <c r="AZ16" s="37"/>
      <c r="BA16" s="170"/>
      <c r="BB16" s="170"/>
      <c r="BC16" s="175"/>
      <c r="BD16" s="176"/>
      <c r="BE16" s="176"/>
      <c r="BF16" s="170"/>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177">
        <v>1</v>
      </c>
      <c r="CR16" s="178">
        <v>45888</v>
      </c>
      <c r="CS16" s="32">
        <v>45908</v>
      </c>
      <c r="CT16" s="19" t="s">
        <v>863</v>
      </c>
      <c r="CU16" s="19" t="s">
        <v>863</v>
      </c>
      <c r="CV16" s="179">
        <v>45917</v>
      </c>
      <c r="CW16" s="132" t="s">
        <v>942</v>
      </c>
      <c r="CX16" s="21" t="s">
        <v>863</v>
      </c>
      <c r="CY16" s="21" t="s">
        <v>863</v>
      </c>
      <c r="CZ16" s="137" t="s">
        <v>865</v>
      </c>
      <c r="DA16" s="21"/>
      <c r="DB16" s="187" t="s">
        <v>158</v>
      </c>
      <c r="DC16" s="19"/>
    </row>
    <row r="17" spans="1:107" ht="30" customHeight="1">
      <c r="A17" s="23" t="s">
        <v>143</v>
      </c>
      <c r="B17" s="23" t="s">
        <v>144</v>
      </c>
      <c r="C17" s="163">
        <v>45832</v>
      </c>
      <c r="D17" s="24" t="s">
        <v>943</v>
      </c>
      <c r="E17" s="25" t="s">
        <v>872</v>
      </c>
      <c r="F17" s="26" t="s">
        <v>944</v>
      </c>
      <c r="G17" s="19"/>
      <c r="H17" s="25" t="s">
        <v>874</v>
      </c>
      <c r="I17" s="33" t="s">
        <v>901</v>
      </c>
      <c r="J17" s="10">
        <v>1</v>
      </c>
      <c r="K17" s="138" t="s">
        <v>902</v>
      </c>
      <c r="L17" s="164" t="s">
        <v>328</v>
      </c>
      <c r="M17" s="10" t="s">
        <v>877</v>
      </c>
      <c r="N17" s="10" t="s">
        <v>878</v>
      </c>
      <c r="O17" s="10">
        <v>4</v>
      </c>
      <c r="P17" s="141" t="s">
        <v>903</v>
      </c>
      <c r="Q17" s="181"/>
      <c r="R17" s="182" t="s">
        <v>880</v>
      </c>
      <c r="S17" s="183">
        <v>45839</v>
      </c>
      <c r="T17" s="28">
        <v>45901</v>
      </c>
      <c r="U17" s="11"/>
      <c r="V17" s="23">
        <v>45901</v>
      </c>
      <c r="W17" s="32">
        <v>45888</v>
      </c>
      <c r="X17" s="184" t="s">
        <v>881</v>
      </c>
      <c r="Y17" s="30">
        <v>1</v>
      </c>
      <c r="Z17" s="185">
        <v>45915</v>
      </c>
      <c r="AA17" s="186" t="s">
        <v>945</v>
      </c>
      <c r="AB17" s="187" t="s">
        <v>158</v>
      </c>
      <c r="AC17" s="169"/>
      <c r="AD17" s="170"/>
      <c r="AE17" s="171"/>
      <c r="AF17" s="172"/>
      <c r="AG17" s="37"/>
      <c r="AH17" s="37"/>
      <c r="AI17" s="37"/>
      <c r="AJ17" s="37"/>
      <c r="AK17" s="37"/>
      <c r="AL17" s="37"/>
      <c r="AM17" s="37"/>
      <c r="AN17" s="37"/>
      <c r="AO17" s="37"/>
      <c r="AP17" s="37"/>
      <c r="AQ17" s="37"/>
      <c r="AR17" s="172"/>
      <c r="AS17" s="173"/>
      <c r="AT17" s="173"/>
      <c r="AU17" s="37"/>
      <c r="AV17" s="170"/>
      <c r="AW17" s="174"/>
      <c r="AX17" s="37"/>
      <c r="AY17" s="37"/>
      <c r="AZ17" s="37"/>
      <c r="BA17" s="170"/>
      <c r="BB17" s="170"/>
      <c r="BC17" s="175"/>
      <c r="BD17" s="176"/>
      <c r="BE17" s="176"/>
      <c r="BF17" s="170"/>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177">
        <v>1</v>
      </c>
      <c r="CR17" s="178">
        <v>45888</v>
      </c>
      <c r="CS17" s="32">
        <v>45908</v>
      </c>
      <c r="CT17" s="19" t="s">
        <v>863</v>
      </c>
      <c r="CU17" s="19" t="s">
        <v>863</v>
      </c>
      <c r="CV17" s="179">
        <v>45917</v>
      </c>
      <c r="CW17" s="132" t="s">
        <v>946</v>
      </c>
      <c r="CX17" s="21" t="s">
        <v>863</v>
      </c>
      <c r="CY17" s="21" t="s">
        <v>863</v>
      </c>
      <c r="CZ17" s="137" t="s">
        <v>865</v>
      </c>
      <c r="DA17" s="21"/>
      <c r="DB17" s="187" t="s">
        <v>158</v>
      </c>
      <c r="DC17" s="19"/>
    </row>
    <row r="18" spans="1:107" ht="30" customHeight="1">
      <c r="A18" s="23" t="s">
        <v>143</v>
      </c>
      <c r="B18" s="23" t="s">
        <v>144</v>
      </c>
      <c r="C18" s="163">
        <v>45832</v>
      </c>
      <c r="D18" s="24" t="s">
        <v>947</v>
      </c>
      <c r="E18" s="25" t="s">
        <v>872</v>
      </c>
      <c r="F18" s="26" t="s">
        <v>948</v>
      </c>
      <c r="G18" s="19"/>
      <c r="H18" s="25" t="s">
        <v>874</v>
      </c>
      <c r="I18" s="33" t="s">
        <v>901</v>
      </c>
      <c r="J18" s="10">
        <v>1</v>
      </c>
      <c r="K18" s="138" t="s">
        <v>902</v>
      </c>
      <c r="L18" s="164" t="s">
        <v>328</v>
      </c>
      <c r="M18" s="10" t="s">
        <v>877</v>
      </c>
      <c r="N18" s="10" t="s">
        <v>878</v>
      </c>
      <c r="O18" s="10">
        <v>4</v>
      </c>
      <c r="P18" s="141" t="s">
        <v>903</v>
      </c>
      <c r="Q18" s="181"/>
      <c r="R18" s="182" t="s">
        <v>880</v>
      </c>
      <c r="S18" s="183">
        <v>45839</v>
      </c>
      <c r="T18" s="28">
        <v>45901</v>
      </c>
      <c r="U18" s="11"/>
      <c r="V18" s="23">
        <v>45901</v>
      </c>
      <c r="W18" s="32">
        <v>45888</v>
      </c>
      <c r="X18" s="184" t="s">
        <v>881</v>
      </c>
      <c r="Y18" s="30">
        <v>1</v>
      </c>
      <c r="Z18" s="185">
        <v>45915</v>
      </c>
      <c r="AA18" s="186" t="s">
        <v>949</v>
      </c>
      <c r="AB18" s="187" t="s">
        <v>158</v>
      </c>
      <c r="AC18" s="169"/>
      <c r="AD18" s="170"/>
      <c r="AE18" s="171"/>
      <c r="AF18" s="172"/>
      <c r="AG18" s="37"/>
      <c r="AH18" s="37"/>
      <c r="AI18" s="37"/>
      <c r="AJ18" s="37"/>
      <c r="AK18" s="37"/>
      <c r="AL18" s="37"/>
      <c r="AM18" s="37"/>
      <c r="AN18" s="37"/>
      <c r="AO18" s="37"/>
      <c r="AP18" s="37"/>
      <c r="AQ18" s="37"/>
      <c r="AR18" s="172"/>
      <c r="AS18" s="173"/>
      <c r="AT18" s="173"/>
      <c r="AU18" s="37"/>
      <c r="AV18" s="170"/>
      <c r="AW18" s="174"/>
      <c r="AX18" s="37"/>
      <c r="AY18" s="37"/>
      <c r="AZ18" s="37"/>
      <c r="BA18" s="170"/>
      <c r="BB18" s="170"/>
      <c r="BC18" s="175"/>
      <c r="BD18" s="176"/>
      <c r="BE18" s="176"/>
      <c r="BF18" s="170"/>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177">
        <v>1</v>
      </c>
      <c r="CR18" s="178">
        <v>45888</v>
      </c>
      <c r="CS18" s="32">
        <v>45908</v>
      </c>
      <c r="CT18" s="19" t="s">
        <v>863</v>
      </c>
      <c r="CU18" s="19" t="s">
        <v>863</v>
      </c>
      <c r="CV18" s="179">
        <v>45917</v>
      </c>
      <c r="CW18" s="132" t="s">
        <v>950</v>
      </c>
      <c r="CX18" s="21" t="s">
        <v>863</v>
      </c>
      <c r="CY18" s="21" t="s">
        <v>863</v>
      </c>
      <c r="CZ18" s="137" t="s">
        <v>865</v>
      </c>
      <c r="DA18" s="21"/>
      <c r="DB18" s="187" t="s">
        <v>158</v>
      </c>
      <c r="DC18" s="19"/>
    </row>
    <row r="19" spans="1:107" ht="30" customHeight="1">
      <c r="A19" s="23" t="s">
        <v>143</v>
      </c>
      <c r="B19" s="23" t="s">
        <v>144</v>
      </c>
      <c r="C19" s="163">
        <v>45832</v>
      </c>
      <c r="D19" s="24" t="s">
        <v>951</v>
      </c>
      <c r="E19" s="25" t="s">
        <v>872</v>
      </c>
      <c r="F19" s="26" t="s">
        <v>952</v>
      </c>
      <c r="G19" s="19"/>
      <c r="H19" s="25" t="s">
        <v>874</v>
      </c>
      <c r="I19" s="33" t="s">
        <v>901</v>
      </c>
      <c r="J19" s="10">
        <v>1</v>
      </c>
      <c r="K19" s="138" t="s">
        <v>902</v>
      </c>
      <c r="L19" s="164" t="s">
        <v>328</v>
      </c>
      <c r="M19" s="10" t="s">
        <v>877</v>
      </c>
      <c r="N19" s="10" t="s">
        <v>878</v>
      </c>
      <c r="O19" s="10">
        <v>4</v>
      </c>
      <c r="P19" s="141" t="s">
        <v>903</v>
      </c>
      <c r="Q19" s="181"/>
      <c r="R19" s="182" t="s">
        <v>880</v>
      </c>
      <c r="S19" s="183">
        <v>45839</v>
      </c>
      <c r="T19" s="28">
        <v>45901</v>
      </c>
      <c r="U19" s="11"/>
      <c r="V19" s="23">
        <v>45901</v>
      </c>
      <c r="W19" s="32">
        <v>45888</v>
      </c>
      <c r="X19" s="184" t="s">
        <v>881</v>
      </c>
      <c r="Y19" s="30">
        <v>1</v>
      </c>
      <c r="Z19" s="185">
        <v>45915</v>
      </c>
      <c r="AA19" s="186" t="s">
        <v>953</v>
      </c>
      <c r="AB19" s="187" t="s">
        <v>158</v>
      </c>
      <c r="AC19" s="169"/>
      <c r="AD19" s="170"/>
      <c r="AE19" s="171"/>
      <c r="AF19" s="172"/>
      <c r="AG19" s="37"/>
      <c r="AH19" s="37"/>
      <c r="AI19" s="37"/>
      <c r="AJ19" s="37"/>
      <c r="AK19" s="37"/>
      <c r="AL19" s="37"/>
      <c r="AM19" s="37"/>
      <c r="AN19" s="37"/>
      <c r="AO19" s="37"/>
      <c r="AP19" s="37"/>
      <c r="AQ19" s="37"/>
      <c r="AR19" s="172"/>
      <c r="AS19" s="173"/>
      <c r="AT19" s="173"/>
      <c r="AU19" s="37"/>
      <c r="AV19" s="170"/>
      <c r="AW19" s="174"/>
      <c r="AX19" s="37"/>
      <c r="AY19" s="37"/>
      <c r="AZ19" s="37"/>
      <c r="BA19" s="170"/>
      <c r="BB19" s="170"/>
      <c r="BC19" s="175"/>
      <c r="BD19" s="176"/>
      <c r="BE19" s="176"/>
      <c r="BF19" s="170"/>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177">
        <v>1</v>
      </c>
      <c r="CR19" s="178">
        <v>45888</v>
      </c>
      <c r="CS19" s="32">
        <v>45908</v>
      </c>
      <c r="CT19" s="19" t="s">
        <v>863</v>
      </c>
      <c r="CU19" s="19" t="s">
        <v>863</v>
      </c>
      <c r="CV19" s="179">
        <v>45917</v>
      </c>
      <c r="CW19" s="132" t="s">
        <v>954</v>
      </c>
      <c r="CX19" s="21" t="s">
        <v>863</v>
      </c>
      <c r="CY19" s="21" t="s">
        <v>863</v>
      </c>
      <c r="CZ19" s="137" t="s">
        <v>865</v>
      </c>
      <c r="DA19" s="21"/>
      <c r="DB19" s="187" t="s">
        <v>158</v>
      </c>
      <c r="DC19" s="19"/>
    </row>
    <row r="20" spans="1:107" ht="30" customHeight="1">
      <c r="A20" s="23" t="s">
        <v>143</v>
      </c>
      <c r="B20" s="23" t="s">
        <v>144</v>
      </c>
      <c r="C20" s="163">
        <v>45832</v>
      </c>
      <c r="D20" s="24" t="s">
        <v>955</v>
      </c>
      <c r="E20" s="25" t="s">
        <v>872</v>
      </c>
      <c r="F20" s="26" t="s">
        <v>956</v>
      </c>
      <c r="G20" s="19"/>
      <c r="H20" s="25" t="s">
        <v>874</v>
      </c>
      <c r="I20" s="33" t="s">
        <v>901</v>
      </c>
      <c r="J20" s="10">
        <v>1</v>
      </c>
      <c r="K20" s="138" t="s">
        <v>902</v>
      </c>
      <c r="L20" s="164" t="s">
        <v>328</v>
      </c>
      <c r="M20" s="10" t="s">
        <v>877</v>
      </c>
      <c r="N20" s="10" t="s">
        <v>878</v>
      </c>
      <c r="O20" s="10">
        <v>4</v>
      </c>
      <c r="P20" s="141" t="s">
        <v>903</v>
      </c>
      <c r="Q20" s="181"/>
      <c r="R20" s="182" t="s">
        <v>880</v>
      </c>
      <c r="S20" s="183">
        <v>45839</v>
      </c>
      <c r="T20" s="28">
        <v>45901</v>
      </c>
      <c r="U20" s="11"/>
      <c r="V20" s="23">
        <v>45901</v>
      </c>
      <c r="W20" s="32">
        <v>45888</v>
      </c>
      <c r="X20" s="184" t="s">
        <v>881</v>
      </c>
      <c r="Y20" s="30">
        <v>1</v>
      </c>
      <c r="Z20" s="185">
        <v>45915</v>
      </c>
      <c r="AA20" s="186" t="s">
        <v>957</v>
      </c>
      <c r="AB20" s="187" t="s">
        <v>158</v>
      </c>
      <c r="AC20" s="169"/>
      <c r="AD20" s="170"/>
      <c r="AE20" s="171"/>
      <c r="AF20" s="172"/>
      <c r="AG20" s="37"/>
      <c r="AH20" s="37"/>
      <c r="AI20" s="37"/>
      <c r="AJ20" s="37"/>
      <c r="AK20" s="37"/>
      <c r="AL20" s="37"/>
      <c r="AM20" s="37"/>
      <c r="AN20" s="37"/>
      <c r="AO20" s="37"/>
      <c r="AP20" s="37"/>
      <c r="AQ20" s="37"/>
      <c r="AR20" s="172"/>
      <c r="AS20" s="173"/>
      <c r="AT20" s="173"/>
      <c r="AU20" s="37"/>
      <c r="AV20" s="170"/>
      <c r="AW20" s="174"/>
      <c r="AX20" s="37"/>
      <c r="AY20" s="37"/>
      <c r="AZ20" s="37"/>
      <c r="BA20" s="170"/>
      <c r="BB20" s="170"/>
      <c r="BC20" s="175"/>
      <c r="BD20" s="176"/>
      <c r="BE20" s="176"/>
      <c r="BF20" s="170"/>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177">
        <v>1</v>
      </c>
      <c r="CR20" s="178">
        <v>45888</v>
      </c>
      <c r="CS20" s="32">
        <v>45908</v>
      </c>
      <c r="CT20" s="19" t="s">
        <v>863</v>
      </c>
      <c r="CU20" s="19" t="s">
        <v>863</v>
      </c>
      <c r="CV20" s="179">
        <v>45917</v>
      </c>
      <c r="CW20" s="132" t="s">
        <v>958</v>
      </c>
      <c r="CX20" s="21" t="s">
        <v>863</v>
      </c>
      <c r="CY20" s="21" t="s">
        <v>863</v>
      </c>
      <c r="CZ20" s="137" t="s">
        <v>865</v>
      </c>
      <c r="DA20" s="21"/>
      <c r="DB20" s="187" t="s">
        <v>158</v>
      </c>
      <c r="DC20" s="19"/>
    </row>
    <row r="21" spans="1:107" ht="30" customHeight="1">
      <c r="A21" s="23" t="s">
        <v>143</v>
      </c>
      <c r="B21" s="23" t="s">
        <v>144</v>
      </c>
      <c r="C21" s="163">
        <v>45832</v>
      </c>
      <c r="D21" s="24" t="s">
        <v>959</v>
      </c>
      <c r="E21" s="25" t="s">
        <v>872</v>
      </c>
      <c r="F21" s="26" t="s">
        <v>960</v>
      </c>
      <c r="G21" s="19"/>
      <c r="H21" s="25" t="s">
        <v>874</v>
      </c>
      <c r="I21" s="33" t="s">
        <v>901</v>
      </c>
      <c r="J21" s="10">
        <v>1</v>
      </c>
      <c r="K21" s="138" t="s">
        <v>902</v>
      </c>
      <c r="L21" s="164" t="s">
        <v>328</v>
      </c>
      <c r="M21" s="10" t="s">
        <v>877</v>
      </c>
      <c r="N21" s="10" t="s">
        <v>878</v>
      </c>
      <c r="O21" s="10">
        <v>4</v>
      </c>
      <c r="P21" s="141" t="s">
        <v>903</v>
      </c>
      <c r="Q21" s="181"/>
      <c r="R21" s="182" t="s">
        <v>880</v>
      </c>
      <c r="S21" s="183">
        <v>45839</v>
      </c>
      <c r="T21" s="28">
        <v>45901</v>
      </c>
      <c r="U21" s="11"/>
      <c r="V21" s="23">
        <v>45901</v>
      </c>
      <c r="W21" s="32">
        <v>45888</v>
      </c>
      <c r="X21" s="184" t="s">
        <v>881</v>
      </c>
      <c r="Y21" s="30">
        <v>1</v>
      </c>
      <c r="Z21" s="185">
        <v>45915</v>
      </c>
      <c r="AA21" s="186" t="s">
        <v>961</v>
      </c>
      <c r="AB21" s="187" t="s">
        <v>158</v>
      </c>
      <c r="AC21" s="169"/>
      <c r="AD21" s="170"/>
      <c r="AE21" s="171"/>
      <c r="AF21" s="172"/>
      <c r="AG21" s="37"/>
      <c r="AH21" s="37"/>
      <c r="AI21" s="37"/>
      <c r="AJ21" s="37"/>
      <c r="AK21" s="37"/>
      <c r="AL21" s="37"/>
      <c r="AM21" s="37"/>
      <c r="AN21" s="37"/>
      <c r="AO21" s="37"/>
      <c r="AP21" s="37"/>
      <c r="AQ21" s="37"/>
      <c r="AR21" s="172"/>
      <c r="AS21" s="173"/>
      <c r="AT21" s="173"/>
      <c r="AU21" s="37"/>
      <c r="AV21" s="170"/>
      <c r="AW21" s="174"/>
      <c r="AX21" s="37"/>
      <c r="AY21" s="37"/>
      <c r="AZ21" s="37"/>
      <c r="BA21" s="170"/>
      <c r="BB21" s="170"/>
      <c r="BC21" s="175"/>
      <c r="BD21" s="176"/>
      <c r="BE21" s="176"/>
      <c r="BF21" s="170"/>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177">
        <v>1</v>
      </c>
      <c r="CR21" s="178">
        <v>45888</v>
      </c>
      <c r="CS21" s="32">
        <v>45908</v>
      </c>
      <c r="CT21" s="19" t="s">
        <v>863</v>
      </c>
      <c r="CU21" s="19" t="s">
        <v>863</v>
      </c>
      <c r="CV21" s="179">
        <v>45917</v>
      </c>
      <c r="CW21" s="132" t="s">
        <v>962</v>
      </c>
      <c r="CX21" s="21" t="s">
        <v>863</v>
      </c>
      <c r="CY21" s="21" t="s">
        <v>863</v>
      </c>
      <c r="CZ21" s="137" t="s">
        <v>865</v>
      </c>
      <c r="DA21" s="21"/>
      <c r="DB21" s="187" t="s">
        <v>158</v>
      </c>
      <c r="DC21" s="19"/>
    </row>
    <row r="22" spans="1:107" ht="30" customHeight="1">
      <c r="A22" s="23" t="s">
        <v>143</v>
      </c>
      <c r="B22" s="23" t="s">
        <v>144</v>
      </c>
      <c r="C22" s="163">
        <v>45832</v>
      </c>
      <c r="D22" s="24" t="s">
        <v>963</v>
      </c>
      <c r="E22" s="25" t="s">
        <v>872</v>
      </c>
      <c r="F22" s="26" t="s">
        <v>964</v>
      </c>
      <c r="G22" s="19"/>
      <c r="H22" s="25" t="s">
        <v>874</v>
      </c>
      <c r="I22" s="33" t="s">
        <v>901</v>
      </c>
      <c r="J22" s="10">
        <v>1</v>
      </c>
      <c r="K22" s="138" t="s">
        <v>902</v>
      </c>
      <c r="L22" s="164" t="s">
        <v>328</v>
      </c>
      <c r="M22" s="10" t="s">
        <v>877</v>
      </c>
      <c r="N22" s="10" t="s">
        <v>878</v>
      </c>
      <c r="O22" s="10">
        <v>4</v>
      </c>
      <c r="P22" s="141" t="s">
        <v>903</v>
      </c>
      <c r="Q22" s="181"/>
      <c r="R22" s="182" t="s">
        <v>880</v>
      </c>
      <c r="S22" s="183">
        <v>45839</v>
      </c>
      <c r="T22" s="28">
        <v>45901</v>
      </c>
      <c r="U22" s="11"/>
      <c r="V22" s="23">
        <v>45901</v>
      </c>
      <c r="W22" s="32">
        <v>45888</v>
      </c>
      <c r="X22" s="184" t="s">
        <v>881</v>
      </c>
      <c r="Y22" s="30">
        <v>1</v>
      </c>
      <c r="Z22" s="185">
        <v>45915</v>
      </c>
      <c r="AA22" s="186" t="s">
        <v>965</v>
      </c>
      <c r="AB22" s="187" t="s">
        <v>158</v>
      </c>
      <c r="AC22" s="169"/>
      <c r="AD22" s="170"/>
      <c r="AE22" s="171"/>
      <c r="AF22" s="172"/>
      <c r="AG22" s="37"/>
      <c r="AH22" s="37"/>
      <c r="AI22" s="37"/>
      <c r="AJ22" s="37"/>
      <c r="AK22" s="37"/>
      <c r="AL22" s="37"/>
      <c r="AM22" s="37"/>
      <c r="AN22" s="37"/>
      <c r="AO22" s="37"/>
      <c r="AP22" s="37"/>
      <c r="AQ22" s="37"/>
      <c r="AR22" s="172"/>
      <c r="AS22" s="173"/>
      <c r="AT22" s="173"/>
      <c r="AU22" s="37"/>
      <c r="AV22" s="170"/>
      <c r="AW22" s="174"/>
      <c r="AX22" s="37"/>
      <c r="AY22" s="37"/>
      <c r="AZ22" s="37"/>
      <c r="BA22" s="170"/>
      <c r="BB22" s="170"/>
      <c r="BC22" s="175"/>
      <c r="BD22" s="176"/>
      <c r="BE22" s="176"/>
      <c r="BF22" s="170"/>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177">
        <v>1</v>
      </c>
      <c r="CR22" s="178">
        <v>45888</v>
      </c>
      <c r="CS22" s="32">
        <v>45908</v>
      </c>
      <c r="CT22" s="19" t="s">
        <v>863</v>
      </c>
      <c r="CU22" s="19" t="s">
        <v>863</v>
      </c>
      <c r="CV22" s="179">
        <v>45917</v>
      </c>
      <c r="CW22" s="132" t="s">
        <v>966</v>
      </c>
      <c r="CX22" s="21" t="s">
        <v>863</v>
      </c>
      <c r="CY22" s="21" t="s">
        <v>863</v>
      </c>
      <c r="CZ22" s="137" t="s">
        <v>865</v>
      </c>
      <c r="DA22" s="21"/>
      <c r="DB22" s="187" t="s">
        <v>158</v>
      </c>
      <c r="DC22" s="19"/>
    </row>
    <row r="23" spans="1:107" ht="30" customHeight="1">
      <c r="A23" s="23" t="s">
        <v>143</v>
      </c>
      <c r="B23" s="23" t="s">
        <v>144</v>
      </c>
      <c r="C23" s="163">
        <v>45832</v>
      </c>
      <c r="D23" s="24" t="s">
        <v>967</v>
      </c>
      <c r="E23" s="25" t="s">
        <v>872</v>
      </c>
      <c r="F23" s="26" t="s">
        <v>968</v>
      </c>
      <c r="G23" s="19"/>
      <c r="H23" s="25" t="s">
        <v>874</v>
      </c>
      <c r="I23" s="33" t="s">
        <v>901</v>
      </c>
      <c r="J23" s="10">
        <v>1</v>
      </c>
      <c r="K23" s="138" t="s">
        <v>902</v>
      </c>
      <c r="L23" s="164" t="s">
        <v>328</v>
      </c>
      <c r="M23" s="10" t="s">
        <v>877</v>
      </c>
      <c r="N23" s="10" t="s">
        <v>878</v>
      </c>
      <c r="O23" s="10">
        <v>4</v>
      </c>
      <c r="P23" s="141" t="s">
        <v>903</v>
      </c>
      <c r="Q23" s="181"/>
      <c r="R23" s="182" t="s">
        <v>880</v>
      </c>
      <c r="S23" s="183">
        <v>45839</v>
      </c>
      <c r="T23" s="28">
        <v>45901</v>
      </c>
      <c r="U23" s="11"/>
      <c r="V23" s="23">
        <v>45901</v>
      </c>
      <c r="W23" s="190">
        <v>45888</v>
      </c>
      <c r="X23" s="184" t="s">
        <v>881</v>
      </c>
      <c r="Y23" s="30">
        <v>1</v>
      </c>
      <c r="Z23" s="185">
        <v>45915</v>
      </c>
      <c r="AA23" s="186" t="s">
        <v>969</v>
      </c>
      <c r="AB23" s="187" t="s">
        <v>158</v>
      </c>
      <c r="AC23" s="169"/>
      <c r="AD23" s="170"/>
      <c r="AE23" s="171"/>
      <c r="AF23" s="172"/>
      <c r="AG23" s="37"/>
      <c r="AH23" s="37"/>
      <c r="AI23" s="37"/>
      <c r="AJ23" s="37"/>
      <c r="AK23" s="37"/>
      <c r="AL23" s="37"/>
      <c r="AM23" s="37"/>
      <c r="AN23" s="37"/>
      <c r="AO23" s="37"/>
      <c r="AP23" s="37"/>
      <c r="AQ23" s="37"/>
      <c r="AR23" s="172"/>
      <c r="AS23" s="173"/>
      <c r="AT23" s="173"/>
      <c r="AU23" s="37"/>
      <c r="AV23" s="170"/>
      <c r="AW23" s="174"/>
      <c r="AX23" s="37"/>
      <c r="AY23" s="37"/>
      <c r="AZ23" s="37"/>
      <c r="BA23" s="170"/>
      <c r="BB23" s="170"/>
      <c r="BC23" s="175"/>
      <c r="BD23" s="176"/>
      <c r="BE23" s="176"/>
      <c r="BF23" s="170"/>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177">
        <v>1</v>
      </c>
      <c r="CR23" s="178">
        <v>45888</v>
      </c>
      <c r="CS23" s="32">
        <v>45908</v>
      </c>
      <c r="CT23" s="19" t="s">
        <v>863</v>
      </c>
      <c r="CU23" s="19" t="s">
        <v>863</v>
      </c>
      <c r="CV23" s="179">
        <v>45917</v>
      </c>
      <c r="CW23" s="132" t="s">
        <v>970</v>
      </c>
      <c r="CX23" s="21" t="s">
        <v>863</v>
      </c>
      <c r="CY23" s="21" t="s">
        <v>863</v>
      </c>
      <c r="CZ23" s="137" t="s">
        <v>865</v>
      </c>
      <c r="DA23" s="21"/>
      <c r="DB23" s="187" t="s">
        <v>158</v>
      </c>
      <c r="DC23" s="19"/>
    </row>
    <row r="24" spans="1:107" ht="30" customHeight="1">
      <c r="A24" s="23" t="s">
        <v>143</v>
      </c>
      <c r="B24" s="23" t="s">
        <v>144</v>
      </c>
      <c r="C24" s="163">
        <v>45832</v>
      </c>
      <c r="D24" s="24" t="s">
        <v>971</v>
      </c>
      <c r="E24" s="25" t="s">
        <v>872</v>
      </c>
      <c r="F24" s="26" t="s">
        <v>972</v>
      </c>
      <c r="G24" s="19"/>
      <c r="H24" s="25" t="s">
        <v>874</v>
      </c>
      <c r="I24" s="33" t="s">
        <v>901</v>
      </c>
      <c r="J24" s="10">
        <v>1</v>
      </c>
      <c r="K24" s="138" t="s">
        <v>902</v>
      </c>
      <c r="L24" s="164" t="s">
        <v>328</v>
      </c>
      <c r="M24" s="10" t="s">
        <v>877</v>
      </c>
      <c r="N24" s="10" t="s">
        <v>878</v>
      </c>
      <c r="O24" s="10">
        <v>4</v>
      </c>
      <c r="P24" s="141" t="s">
        <v>903</v>
      </c>
      <c r="Q24" s="181"/>
      <c r="R24" s="182" t="s">
        <v>880</v>
      </c>
      <c r="S24" s="183">
        <v>45839</v>
      </c>
      <c r="T24" s="28">
        <v>45901</v>
      </c>
      <c r="U24" s="11"/>
      <c r="V24" s="23">
        <v>45901</v>
      </c>
      <c r="W24" s="32">
        <v>45888</v>
      </c>
      <c r="X24" s="184" t="s">
        <v>881</v>
      </c>
      <c r="Y24" s="30">
        <v>1</v>
      </c>
      <c r="Z24" s="185">
        <v>45915</v>
      </c>
      <c r="AA24" s="186" t="s">
        <v>973</v>
      </c>
      <c r="AB24" s="187" t="s">
        <v>158</v>
      </c>
      <c r="AC24" s="169"/>
      <c r="AD24" s="170"/>
      <c r="AE24" s="171"/>
      <c r="AF24" s="172"/>
      <c r="AG24" s="37"/>
      <c r="AH24" s="37"/>
      <c r="AI24" s="37"/>
      <c r="AJ24" s="37"/>
      <c r="AK24" s="37"/>
      <c r="AL24" s="37"/>
      <c r="AM24" s="37"/>
      <c r="AN24" s="37"/>
      <c r="AO24" s="37"/>
      <c r="AP24" s="37"/>
      <c r="AQ24" s="37"/>
      <c r="AR24" s="172"/>
      <c r="AS24" s="173"/>
      <c r="AT24" s="173"/>
      <c r="AU24" s="37"/>
      <c r="AV24" s="170"/>
      <c r="AW24" s="174"/>
      <c r="AX24" s="37"/>
      <c r="AY24" s="37"/>
      <c r="AZ24" s="37"/>
      <c r="BA24" s="170"/>
      <c r="BB24" s="170"/>
      <c r="BC24" s="175"/>
      <c r="BD24" s="176"/>
      <c r="BE24" s="176"/>
      <c r="BF24" s="170"/>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177">
        <v>1</v>
      </c>
      <c r="CR24" s="178">
        <v>45888</v>
      </c>
      <c r="CS24" s="32">
        <v>45908</v>
      </c>
      <c r="CT24" s="19" t="s">
        <v>863</v>
      </c>
      <c r="CU24" s="19" t="s">
        <v>863</v>
      </c>
      <c r="CV24" s="179">
        <v>45917</v>
      </c>
      <c r="CW24" s="132" t="s">
        <v>974</v>
      </c>
      <c r="CX24" s="21" t="s">
        <v>863</v>
      </c>
      <c r="CY24" s="21" t="s">
        <v>863</v>
      </c>
      <c r="CZ24" s="137" t="s">
        <v>865</v>
      </c>
      <c r="DA24" s="21"/>
      <c r="DB24" s="187" t="s">
        <v>158</v>
      </c>
      <c r="DC24" s="19"/>
    </row>
    <row r="25" spans="1:107" ht="30" customHeight="1">
      <c r="A25" s="23" t="s">
        <v>143</v>
      </c>
      <c r="B25" s="23" t="s">
        <v>144</v>
      </c>
      <c r="C25" s="163">
        <v>45832</v>
      </c>
      <c r="D25" s="24" t="s">
        <v>975</v>
      </c>
      <c r="E25" s="25" t="s">
        <v>872</v>
      </c>
      <c r="F25" s="26" t="s">
        <v>976</v>
      </c>
      <c r="G25" s="19"/>
      <c r="H25" s="25" t="s">
        <v>874</v>
      </c>
      <c r="I25" s="33" t="s">
        <v>977</v>
      </c>
      <c r="J25" s="10">
        <v>1</v>
      </c>
      <c r="K25" s="138" t="s">
        <v>978</v>
      </c>
      <c r="L25" s="164" t="s">
        <v>328</v>
      </c>
      <c r="M25" s="10" t="s">
        <v>926</v>
      </c>
      <c r="N25" s="10" t="s">
        <v>979</v>
      </c>
      <c r="O25" s="10">
        <v>1</v>
      </c>
      <c r="P25" s="141" t="s">
        <v>979</v>
      </c>
      <c r="Q25" s="181"/>
      <c r="R25" s="182" t="s">
        <v>880</v>
      </c>
      <c r="S25" s="183">
        <v>45839</v>
      </c>
      <c r="T25" s="28">
        <v>45901</v>
      </c>
      <c r="U25" s="11"/>
      <c r="V25" s="23">
        <v>45901</v>
      </c>
      <c r="W25" s="32">
        <v>45888</v>
      </c>
      <c r="X25" s="189" t="s">
        <v>980</v>
      </c>
      <c r="Y25" s="30">
        <v>1</v>
      </c>
      <c r="Z25" s="185">
        <v>45915</v>
      </c>
      <c r="AA25" s="186" t="s">
        <v>981</v>
      </c>
      <c r="AB25" s="187" t="s">
        <v>158</v>
      </c>
      <c r="AC25" s="169"/>
      <c r="AD25" s="170"/>
      <c r="AE25" s="171"/>
      <c r="AF25" s="172"/>
      <c r="AG25" s="37"/>
      <c r="AH25" s="37"/>
      <c r="AI25" s="37"/>
      <c r="AJ25" s="37"/>
      <c r="AK25" s="37"/>
      <c r="AL25" s="37"/>
      <c r="AM25" s="37"/>
      <c r="AN25" s="37"/>
      <c r="AO25" s="37"/>
      <c r="AP25" s="37"/>
      <c r="AQ25" s="37"/>
      <c r="AR25" s="172"/>
      <c r="AS25" s="173"/>
      <c r="AT25" s="173"/>
      <c r="AU25" s="37"/>
      <c r="AV25" s="170"/>
      <c r="AW25" s="174"/>
      <c r="AX25" s="37"/>
      <c r="AY25" s="37"/>
      <c r="AZ25" s="37"/>
      <c r="BA25" s="170"/>
      <c r="BB25" s="170"/>
      <c r="BC25" s="175"/>
      <c r="BD25" s="176"/>
      <c r="BE25" s="176"/>
      <c r="BF25" s="170"/>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177">
        <v>1</v>
      </c>
      <c r="CR25" s="178">
        <v>45888</v>
      </c>
      <c r="CS25" s="32">
        <v>45908</v>
      </c>
      <c r="CT25" s="19" t="s">
        <v>863</v>
      </c>
      <c r="CU25" s="19" t="s">
        <v>863</v>
      </c>
      <c r="CV25" s="179">
        <v>45917</v>
      </c>
      <c r="CW25" s="132" t="s">
        <v>982</v>
      </c>
      <c r="CX25" s="21" t="s">
        <v>863</v>
      </c>
      <c r="CY25" s="21" t="s">
        <v>863</v>
      </c>
      <c r="CZ25" s="137" t="s">
        <v>865</v>
      </c>
      <c r="DA25" s="21"/>
      <c r="DB25" s="187" t="s">
        <v>158</v>
      </c>
      <c r="DC25" s="19"/>
    </row>
    <row r="26" spans="1:107" ht="30" customHeight="1">
      <c r="A26" s="23" t="s">
        <v>143</v>
      </c>
      <c r="B26" s="23" t="s">
        <v>144</v>
      </c>
      <c r="C26" s="163">
        <v>45832</v>
      </c>
      <c r="D26" s="24" t="s">
        <v>983</v>
      </c>
      <c r="E26" s="25" t="s">
        <v>872</v>
      </c>
      <c r="F26" s="26" t="s">
        <v>984</v>
      </c>
      <c r="G26" s="19"/>
      <c r="H26" s="25" t="s">
        <v>874</v>
      </c>
      <c r="I26" s="33" t="s">
        <v>901</v>
      </c>
      <c r="J26" s="10">
        <v>1</v>
      </c>
      <c r="K26" s="138" t="s">
        <v>902</v>
      </c>
      <c r="L26" s="164" t="s">
        <v>328</v>
      </c>
      <c r="M26" s="10" t="s">
        <v>877</v>
      </c>
      <c r="N26" s="10" t="s">
        <v>878</v>
      </c>
      <c r="O26" s="10">
        <v>4</v>
      </c>
      <c r="P26" s="141" t="s">
        <v>903</v>
      </c>
      <c r="Q26" s="181"/>
      <c r="R26" s="182" t="s">
        <v>880</v>
      </c>
      <c r="S26" s="183">
        <v>45839</v>
      </c>
      <c r="T26" s="28">
        <v>45901</v>
      </c>
      <c r="U26" s="11"/>
      <c r="V26" s="23">
        <v>45901</v>
      </c>
      <c r="W26" s="32">
        <v>45888</v>
      </c>
      <c r="X26" s="184" t="s">
        <v>881</v>
      </c>
      <c r="Y26" s="30">
        <v>1</v>
      </c>
      <c r="Z26" s="185">
        <v>45915</v>
      </c>
      <c r="AA26" s="186" t="s">
        <v>985</v>
      </c>
      <c r="AB26" s="187" t="s">
        <v>158</v>
      </c>
      <c r="AC26" s="169"/>
      <c r="AD26" s="170"/>
      <c r="AE26" s="171"/>
      <c r="AF26" s="172"/>
      <c r="AG26" s="37"/>
      <c r="AH26" s="37"/>
      <c r="AI26" s="37"/>
      <c r="AJ26" s="37"/>
      <c r="AK26" s="37"/>
      <c r="AL26" s="37"/>
      <c r="AM26" s="37"/>
      <c r="AN26" s="37"/>
      <c r="AO26" s="37"/>
      <c r="AP26" s="37"/>
      <c r="AQ26" s="37"/>
      <c r="AR26" s="172"/>
      <c r="AS26" s="173"/>
      <c r="AT26" s="173"/>
      <c r="AU26" s="37"/>
      <c r="AV26" s="170"/>
      <c r="AW26" s="174"/>
      <c r="AX26" s="37"/>
      <c r="AY26" s="37"/>
      <c r="AZ26" s="37"/>
      <c r="BA26" s="170"/>
      <c r="BB26" s="170"/>
      <c r="BC26" s="175"/>
      <c r="BD26" s="176"/>
      <c r="BE26" s="176"/>
      <c r="BF26" s="170"/>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177">
        <v>1</v>
      </c>
      <c r="CR26" s="178">
        <v>45888</v>
      </c>
      <c r="CS26" s="32">
        <v>45908</v>
      </c>
      <c r="CT26" s="19" t="s">
        <v>863</v>
      </c>
      <c r="CU26" s="19" t="s">
        <v>863</v>
      </c>
      <c r="CV26" s="179">
        <v>45917</v>
      </c>
      <c r="CW26" s="132" t="s">
        <v>986</v>
      </c>
      <c r="CX26" s="21" t="s">
        <v>863</v>
      </c>
      <c r="CY26" s="21" t="s">
        <v>863</v>
      </c>
      <c r="CZ26" s="137" t="s">
        <v>865</v>
      </c>
      <c r="DA26" s="21"/>
      <c r="DB26" s="187" t="s">
        <v>158</v>
      </c>
      <c r="DC26" s="19"/>
    </row>
    <row r="27" spans="1:107" ht="30" customHeight="1">
      <c r="A27" s="23" t="s">
        <v>143</v>
      </c>
      <c r="B27" s="23" t="s">
        <v>144</v>
      </c>
      <c r="C27" s="163">
        <v>45832</v>
      </c>
      <c r="D27" s="24" t="s">
        <v>987</v>
      </c>
      <c r="E27" s="25" t="s">
        <v>872</v>
      </c>
      <c r="F27" s="26" t="s">
        <v>988</v>
      </c>
      <c r="G27" s="19"/>
      <c r="H27" s="25" t="s">
        <v>874</v>
      </c>
      <c r="I27" s="33" t="s">
        <v>989</v>
      </c>
      <c r="J27" s="10">
        <v>1</v>
      </c>
      <c r="K27" s="138" t="s">
        <v>990</v>
      </c>
      <c r="L27" s="164" t="s">
        <v>328</v>
      </c>
      <c r="M27" s="10" t="s">
        <v>926</v>
      </c>
      <c r="N27" s="10" t="s">
        <v>991</v>
      </c>
      <c r="O27" s="10">
        <v>1</v>
      </c>
      <c r="P27" s="141" t="s">
        <v>991</v>
      </c>
      <c r="Q27" s="181"/>
      <c r="R27" s="182" t="s">
        <v>601</v>
      </c>
      <c r="S27" s="183">
        <v>45839</v>
      </c>
      <c r="T27" s="28">
        <v>45901</v>
      </c>
      <c r="U27" s="11"/>
      <c r="V27" s="23">
        <v>45901</v>
      </c>
      <c r="W27" s="32">
        <v>45898</v>
      </c>
      <c r="X27" s="151" t="s">
        <v>992</v>
      </c>
      <c r="Y27" s="111">
        <v>1</v>
      </c>
      <c r="Z27" s="188">
        <v>45909</v>
      </c>
      <c r="AA27" s="151" t="s">
        <v>993</v>
      </c>
      <c r="AB27" s="19" t="s">
        <v>897</v>
      </c>
      <c r="AC27" s="169"/>
      <c r="AD27" s="170"/>
      <c r="AE27" s="171"/>
      <c r="AF27" s="172"/>
      <c r="AG27" s="37"/>
      <c r="AH27" s="37"/>
      <c r="AI27" s="37"/>
      <c r="AJ27" s="37"/>
      <c r="AK27" s="37"/>
      <c r="AL27" s="37"/>
      <c r="AM27" s="37"/>
      <c r="AN27" s="37"/>
      <c r="AO27" s="37"/>
      <c r="AP27" s="37"/>
      <c r="AQ27" s="37"/>
      <c r="AR27" s="172"/>
      <c r="AS27" s="173"/>
      <c r="AT27" s="173"/>
      <c r="AU27" s="37"/>
      <c r="AV27" s="170"/>
      <c r="AW27" s="174"/>
      <c r="AX27" s="37"/>
      <c r="AY27" s="37"/>
      <c r="AZ27" s="37"/>
      <c r="BA27" s="170"/>
      <c r="BB27" s="170"/>
      <c r="BC27" s="175"/>
      <c r="BD27" s="176"/>
      <c r="BE27" s="176"/>
      <c r="BF27" s="170"/>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177">
        <v>1</v>
      </c>
      <c r="CR27" s="178">
        <v>45898</v>
      </c>
      <c r="CS27" s="32">
        <v>45908</v>
      </c>
      <c r="CT27" s="19" t="s">
        <v>863</v>
      </c>
      <c r="CU27" s="19" t="s">
        <v>863</v>
      </c>
      <c r="CV27" s="188">
        <v>45909</v>
      </c>
      <c r="CW27" s="132" t="s">
        <v>994</v>
      </c>
      <c r="CX27" s="19" t="s">
        <v>863</v>
      </c>
      <c r="CY27" s="19" t="s">
        <v>863</v>
      </c>
      <c r="CZ27" s="137" t="s">
        <v>865</v>
      </c>
      <c r="DA27" s="21"/>
      <c r="DB27" s="19" t="s">
        <v>897</v>
      </c>
      <c r="DC27" s="19"/>
    </row>
    <row r="28" spans="1:107" ht="30" customHeight="1">
      <c r="A28" s="23" t="s">
        <v>143</v>
      </c>
      <c r="B28" s="23" t="s">
        <v>144</v>
      </c>
      <c r="C28" s="163">
        <v>45832</v>
      </c>
      <c r="D28" s="24" t="s">
        <v>995</v>
      </c>
      <c r="E28" s="25" t="s">
        <v>872</v>
      </c>
      <c r="F28" s="26" t="s">
        <v>996</v>
      </c>
      <c r="G28" s="19"/>
      <c r="H28" s="25" t="s">
        <v>874</v>
      </c>
      <c r="I28" s="33" t="s">
        <v>901</v>
      </c>
      <c r="J28" s="10">
        <v>1</v>
      </c>
      <c r="K28" s="138" t="s">
        <v>902</v>
      </c>
      <c r="L28" s="164" t="s">
        <v>328</v>
      </c>
      <c r="M28" s="10" t="s">
        <v>877</v>
      </c>
      <c r="N28" s="10" t="s">
        <v>878</v>
      </c>
      <c r="O28" s="10">
        <v>4</v>
      </c>
      <c r="P28" s="141" t="s">
        <v>903</v>
      </c>
      <c r="Q28" s="181"/>
      <c r="R28" s="182" t="s">
        <v>880</v>
      </c>
      <c r="S28" s="183">
        <v>45839</v>
      </c>
      <c r="T28" s="28">
        <v>45901</v>
      </c>
      <c r="U28" s="11"/>
      <c r="V28" s="23">
        <v>45901</v>
      </c>
      <c r="W28" s="32">
        <v>45888</v>
      </c>
      <c r="X28" s="184" t="s">
        <v>881</v>
      </c>
      <c r="Y28" s="30">
        <v>1</v>
      </c>
      <c r="Z28" s="185">
        <v>45915</v>
      </c>
      <c r="AA28" s="186" t="s">
        <v>997</v>
      </c>
      <c r="AB28" s="187" t="s">
        <v>158</v>
      </c>
      <c r="AC28" s="169"/>
      <c r="AD28" s="170"/>
      <c r="AE28" s="171"/>
      <c r="AF28" s="172"/>
      <c r="AG28" s="37"/>
      <c r="AH28" s="37"/>
      <c r="AI28" s="37"/>
      <c r="AJ28" s="37"/>
      <c r="AK28" s="37"/>
      <c r="AL28" s="37"/>
      <c r="AM28" s="37"/>
      <c r="AN28" s="37"/>
      <c r="AO28" s="37"/>
      <c r="AP28" s="37"/>
      <c r="AQ28" s="37"/>
      <c r="AR28" s="172"/>
      <c r="AS28" s="173"/>
      <c r="AT28" s="173"/>
      <c r="AU28" s="37"/>
      <c r="AV28" s="170"/>
      <c r="AW28" s="174"/>
      <c r="AX28" s="37"/>
      <c r="AY28" s="37"/>
      <c r="AZ28" s="37"/>
      <c r="BA28" s="170"/>
      <c r="BB28" s="170"/>
      <c r="BC28" s="175"/>
      <c r="BD28" s="176"/>
      <c r="BE28" s="176"/>
      <c r="BF28" s="170"/>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177">
        <v>1</v>
      </c>
      <c r="CR28" s="178">
        <v>45888</v>
      </c>
      <c r="CS28" s="32">
        <v>45908</v>
      </c>
      <c r="CT28" s="19" t="s">
        <v>863</v>
      </c>
      <c r="CU28" s="19" t="s">
        <v>863</v>
      </c>
      <c r="CV28" s="179">
        <v>45917</v>
      </c>
      <c r="CW28" s="132" t="s">
        <v>998</v>
      </c>
      <c r="CX28" s="21" t="s">
        <v>863</v>
      </c>
      <c r="CY28" s="21" t="s">
        <v>863</v>
      </c>
      <c r="CZ28" s="137" t="s">
        <v>865</v>
      </c>
      <c r="DA28" s="21"/>
      <c r="DB28" s="187" t="s">
        <v>158</v>
      </c>
      <c r="DC28" s="19"/>
    </row>
    <row r="29" spans="1:107" ht="30" customHeight="1">
      <c r="A29" s="23" t="s">
        <v>143</v>
      </c>
      <c r="B29" s="23" t="s">
        <v>144</v>
      </c>
      <c r="C29" s="163">
        <v>45832</v>
      </c>
      <c r="D29" s="24" t="s">
        <v>999</v>
      </c>
      <c r="E29" s="25" t="s">
        <v>872</v>
      </c>
      <c r="F29" s="26" t="s">
        <v>1000</v>
      </c>
      <c r="G29" s="19"/>
      <c r="H29" s="25" t="s">
        <v>874</v>
      </c>
      <c r="I29" s="33" t="s">
        <v>1001</v>
      </c>
      <c r="J29" s="10">
        <v>1</v>
      </c>
      <c r="K29" s="138" t="s">
        <v>1002</v>
      </c>
      <c r="L29" s="164" t="s">
        <v>328</v>
      </c>
      <c r="M29" s="10" t="s">
        <v>926</v>
      </c>
      <c r="N29" s="10" t="s">
        <v>1003</v>
      </c>
      <c r="O29" s="10">
        <v>1</v>
      </c>
      <c r="P29" s="141" t="s">
        <v>1003</v>
      </c>
      <c r="Q29" s="181"/>
      <c r="R29" s="182" t="s">
        <v>1004</v>
      </c>
      <c r="S29" s="183">
        <v>45839</v>
      </c>
      <c r="T29" s="28">
        <v>45901</v>
      </c>
      <c r="U29" s="11"/>
      <c r="V29" s="23">
        <v>45901</v>
      </c>
      <c r="W29" s="191">
        <v>45878</v>
      </c>
      <c r="X29" s="151" t="s">
        <v>1005</v>
      </c>
      <c r="Y29" s="111">
        <v>1</v>
      </c>
      <c r="Z29" s="191">
        <v>45923</v>
      </c>
      <c r="AA29" s="151" t="s">
        <v>1006</v>
      </c>
      <c r="AB29" s="19" t="s">
        <v>390</v>
      </c>
      <c r="AC29" s="169"/>
      <c r="AD29" s="170"/>
      <c r="AE29" s="171"/>
      <c r="AF29" s="172"/>
      <c r="AG29" s="37"/>
      <c r="AH29" s="37"/>
      <c r="AI29" s="37"/>
      <c r="AJ29" s="37"/>
      <c r="AK29" s="37"/>
      <c r="AL29" s="37"/>
      <c r="AM29" s="37"/>
      <c r="AN29" s="37"/>
      <c r="AO29" s="37"/>
      <c r="AP29" s="37"/>
      <c r="AQ29" s="37"/>
      <c r="AR29" s="172"/>
      <c r="AS29" s="173"/>
      <c r="AT29" s="173"/>
      <c r="AU29" s="37"/>
      <c r="AV29" s="170"/>
      <c r="AW29" s="174"/>
      <c r="AX29" s="37"/>
      <c r="AY29" s="37"/>
      <c r="AZ29" s="37"/>
      <c r="BA29" s="170"/>
      <c r="BB29" s="170"/>
      <c r="BC29" s="175"/>
      <c r="BD29" s="176"/>
      <c r="BE29" s="176"/>
      <c r="BF29" s="170"/>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177">
        <v>1</v>
      </c>
      <c r="CR29" s="178">
        <v>45878</v>
      </c>
      <c r="CS29" s="32">
        <v>45908</v>
      </c>
      <c r="CT29" s="192" t="s">
        <v>863</v>
      </c>
      <c r="CU29" s="192" t="s">
        <v>863</v>
      </c>
      <c r="CV29" s="193">
        <v>45923</v>
      </c>
      <c r="CW29" s="151" t="s">
        <v>1007</v>
      </c>
      <c r="CX29" s="21" t="s">
        <v>863</v>
      </c>
      <c r="CY29" s="21" t="s">
        <v>863</v>
      </c>
      <c r="CZ29" s="137" t="s">
        <v>865</v>
      </c>
      <c r="DA29" s="21"/>
      <c r="DB29" s="19" t="s">
        <v>390</v>
      </c>
      <c r="DC29" s="19"/>
    </row>
    <row r="30" spans="1:107" ht="30" customHeight="1">
      <c r="A30" s="23" t="s">
        <v>143</v>
      </c>
      <c r="B30" s="23" t="s">
        <v>144</v>
      </c>
      <c r="C30" s="163">
        <v>45832</v>
      </c>
      <c r="D30" s="24" t="s">
        <v>1008</v>
      </c>
      <c r="E30" s="25" t="s">
        <v>872</v>
      </c>
      <c r="F30" s="26" t="s">
        <v>1009</v>
      </c>
      <c r="G30" s="19"/>
      <c r="H30" s="25" t="s">
        <v>874</v>
      </c>
      <c r="I30" s="33" t="s">
        <v>901</v>
      </c>
      <c r="J30" s="10">
        <v>1</v>
      </c>
      <c r="K30" s="138" t="s">
        <v>902</v>
      </c>
      <c r="L30" s="164" t="s">
        <v>328</v>
      </c>
      <c r="M30" s="10" t="s">
        <v>877</v>
      </c>
      <c r="N30" s="10" t="s">
        <v>878</v>
      </c>
      <c r="O30" s="10">
        <v>4</v>
      </c>
      <c r="P30" s="141" t="s">
        <v>903</v>
      </c>
      <c r="Q30" s="181"/>
      <c r="R30" s="182" t="s">
        <v>880</v>
      </c>
      <c r="S30" s="183">
        <v>45839</v>
      </c>
      <c r="T30" s="28">
        <v>45901</v>
      </c>
      <c r="U30" s="11"/>
      <c r="V30" s="23">
        <v>45901</v>
      </c>
      <c r="W30" s="32">
        <v>45888</v>
      </c>
      <c r="X30" s="184" t="s">
        <v>881</v>
      </c>
      <c r="Y30" s="30">
        <v>1</v>
      </c>
      <c r="Z30" s="185">
        <v>45915</v>
      </c>
      <c r="AA30" s="186" t="s">
        <v>1010</v>
      </c>
      <c r="AB30" s="187" t="s">
        <v>158</v>
      </c>
      <c r="AC30" s="169"/>
      <c r="AD30" s="170"/>
      <c r="AE30" s="171"/>
      <c r="AF30" s="172"/>
      <c r="AG30" s="37"/>
      <c r="AH30" s="37"/>
      <c r="AI30" s="37"/>
      <c r="AJ30" s="37"/>
      <c r="AK30" s="37"/>
      <c r="AL30" s="37"/>
      <c r="AM30" s="37"/>
      <c r="AN30" s="37"/>
      <c r="AO30" s="37"/>
      <c r="AP30" s="37"/>
      <c r="AQ30" s="37"/>
      <c r="AR30" s="172"/>
      <c r="AS30" s="173"/>
      <c r="AT30" s="173"/>
      <c r="AU30" s="37"/>
      <c r="AV30" s="170"/>
      <c r="AW30" s="174"/>
      <c r="AX30" s="37"/>
      <c r="AY30" s="37"/>
      <c r="AZ30" s="37"/>
      <c r="BA30" s="170"/>
      <c r="BB30" s="170"/>
      <c r="BC30" s="175"/>
      <c r="BD30" s="176"/>
      <c r="BE30" s="176"/>
      <c r="BF30" s="170"/>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177">
        <v>1</v>
      </c>
      <c r="CR30" s="178">
        <v>45888</v>
      </c>
      <c r="CS30" s="32">
        <v>45908</v>
      </c>
      <c r="CT30" s="19" t="s">
        <v>863</v>
      </c>
      <c r="CU30" s="19" t="s">
        <v>863</v>
      </c>
      <c r="CV30" s="179">
        <v>45917</v>
      </c>
      <c r="CW30" s="132" t="s">
        <v>1011</v>
      </c>
      <c r="CX30" s="21" t="s">
        <v>863</v>
      </c>
      <c r="CY30" s="21" t="s">
        <v>863</v>
      </c>
      <c r="CZ30" s="137" t="s">
        <v>865</v>
      </c>
      <c r="DA30" s="21"/>
      <c r="DB30" s="187" t="s">
        <v>158</v>
      </c>
      <c r="DC30" s="19"/>
    </row>
    <row r="31" spans="1:107" ht="30" customHeight="1">
      <c r="A31" s="23" t="s">
        <v>143</v>
      </c>
      <c r="B31" s="23" t="s">
        <v>144</v>
      </c>
      <c r="C31" s="163">
        <v>45832</v>
      </c>
      <c r="D31" s="24" t="s">
        <v>1012</v>
      </c>
      <c r="E31" s="25" t="s">
        <v>872</v>
      </c>
      <c r="F31" s="26" t="s">
        <v>1013</v>
      </c>
      <c r="G31" s="19"/>
      <c r="H31" s="25" t="s">
        <v>874</v>
      </c>
      <c r="I31" s="33" t="s">
        <v>901</v>
      </c>
      <c r="J31" s="10">
        <v>1</v>
      </c>
      <c r="K31" s="138" t="s">
        <v>902</v>
      </c>
      <c r="L31" s="164" t="s">
        <v>328</v>
      </c>
      <c r="M31" s="10" t="s">
        <v>877</v>
      </c>
      <c r="N31" s="10" t="s">
        <v>878</v>
      </c>
      <c r="O31" s="10">
        <v>4</v>
      </c>
      <c r="P31" s="141" t="s">
        <v>903</v>
      </c>
      <c r="Q31" s="181"/>
      <c r="R31" s="182" t="s">
        <v>880</v>
      </c>
      <c r="S31" s="183">
        <v>45839</v>
      </c>
      <c r="T31" s="28">
        <v>45901</v>
      </c>
      <c r="U31" s="11"/>
      <c r="V31" s="23">
        <v>45901</v>
      </c>
      <c r="W31" s="32">
        <v>45888</v>
      </c>
      <c r="X31" s="184" t="s">
        <v>881</v>
      </c>
      <c r="Y31" s="30">
        <v>1</v>
      </c>
      <c r="Z31" s="185">
        <v>45915</v>
      </c>
      <c r="AA31" s="186" t="s">
        <v>1014</v>
      </c>
      <c r="AB31" s="187" t="s">
        <v>158</v>
      </c>
      <c r="AC31" s="169"/>
      <c r="AD31" s="170"/>
      <c r="AE31" s="171"/>
      <c r="AF31" s="172"/>
      <c r="AG31" s="37"/>
      <c r="AH31" s="37"/>
      <c r="AI31" s="37"/>
      <c r="AJ31" s="37"/>
      <c r="AK31" s="37"/>
      <c r="AL31" s="37"/>
      <c r="AM31" s="37"/>
      <c r="AN31" s="37"/>
      <c r="AO31" s="37"/>
      <c r="AP31" s="37"/>
      <c r="AQ31" s="37"/>
      <c r="AR31" s="172"/>
      <c r="AS31" s="173"/>
      <c r="AT31" s="173"/>
      <c r="AU31" s="37"/>
      <c r="AV31" s="170"/>
      <c r="AW31" s="174"/>
      <c r="AX31" s="37"/>
      <c r="AY31" s="37"/>
      <c r="AZ31" s="37"/>
      <c r="BA31" s="170"/>
      <c r="BB31" s="170"/>
      <c r="BC31" s="175"/>
      <c r="BD31" s="176"/>
      <c r="BE31" s="176"/>
      <c r="BF31" s="170"/>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177">
        <v>1</v>
      </c>
      <c r="CR31" s="178">
        <v>45888</v>
      </c>
      <c r="CS31" s="32">
        <v>45908</v>
      </c>
      <c r="CT31" s="19" t="s">
        <v>863</v>
      </c>
      <c r="CU31" s="19" t="s">
        <v>863</v>
      </c>
      <c r="CV31" s="179">
        <v>45917</v>
      </c>
      <c r="CW31" s="132" t="s">
        <v>1015</v>
      </c>
      <c r="CX31" s="21" t="s">
        <v>863</v>
      </c>
      <c r="CY31" s="21" t="s">
        <v>863</v>
      </c>
      <c r="CZ31" s="137" t="s">
        <v>865</v>
      </c>
      <c r="DA31" s="21"/>
      <c r="DB31" s="187" t="s">
        <v>158</v>
      </c>
      <c r="DC31" s="19"/>
    </row>
    <row r="32" spans="1:107" ht="30" customHeight="1">
      <c r="A32" s="23" t="s">
        <v>143</v>
      </c>
      <c r="B32" s="23" t="s">
        <v>144</v>
      </c>
      <c r="C32" s="163">
        <v>45832</v>
      </c>
      <c r="D32" s="24" t="s">
        <v>1016</v>
      </c>
      <c r="E32" s="25" t="s">
        <v>872</v>
      </c>
      <c r="F32" s="26" t="s">
        <v>1017</v>
      </c>
      <c r="G32" s="19"/>
      <c r="H32" s="25" t="s">
        <v>874</v>
      </c>
      <c r="I32" s="33" t="s">
        <v>901</v>
      </c>
      <c r="J32" s="10">
        <v>1</v>
      </c>
      <c r="K32" s="138" t="s">
        <v>902</v>
      </c>
      <c r="L32" s="164" t="s">
        <v>328</v>
      </c>
      <c r="M32" s="10" t="s">
        <v>877</v>
      </c>
      <c r="N32" s="10" t="s">
        <v>878</v>
      </c>
      <c r="O32" s="10">
        <v>4</v>
      </c>
      <c r="P32" s="141" t="s">
        <v>903</v>
      </c>
      <c r="Q32" s="181"/>
      <c r="R32" s="182" t="s">
        <v>880</v>
      </c>
      <c r="S32" s="183">
        <v>45839</v>
      </c>
      <c r="T32" s="28">
        <v>45901</v>
      </c>
      <c r="U32" s="11"/>
      <c r="V32" s="23">
        <v>45901</v>
      </c>
      <c r="W32" s="32">
        <v>45888</v>
      </c>
      <c r="X32" s="184" t="s">
        <v>881</v>
      </c>
      <c r="Y32" s="30">
        <v>1</v>
      </c>
      <c r="Z32" s="185">
        <v>45915</v>
      </c>
      <c r="AA32" s="186" t="s">
        <v>1018</v>
      </c>
      <c r="AB32" s="187" t="s">
        <v>158</v>
      </c>
      <c r="AC32" s="169"/>
      <c r="AD32" s="170"/>
      <c r="AE32" s="171"/>
      <c r="AF32" s="172"/>
      <c r="AG32" s="37"/>
      <c r="AH32" s="37"/>
      <c r="AI32" s="37"/>
      <c r="AJ32" s="37"/>
      <c r="AK32" s="37"/>
      <c r="AL32" s="37"/>
      <c r="AM32" s="37"/>
      <c r="AN32" s="37"/>
      <c r="AO32" s="37"/>
      <c r="AP32" s="37"/>
      <c r="AQ32" s="37"/>
      <c r="AR32" s="172"/>
      <c r="AS32" s="173"/>
      <c r="AT32" s="173"/>
      <c r="AU32" s="37"/>
      <c r="AV32" s="170"/>
      <c r="AW32" s="174"/>
      <c r="AX32" s="37"/>
      <c r="AY32" s="37"/>
      <c r="AZ32" s="37"/>
      <c r="BA32" s="170"/>
      <c r="BB32" s="170"/>
      <c r="BC32" s="175"/>
      <c r="BD32" s="176"/>
      <c r="BE32" s="176"/>
      <c r="BF32" s="170"/>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177">
        <v>1</v>
      </c>
      <c r="CR32" s="178">
        <v>45888</v>
      </c>
      <c r="CS32" s="32">
        <v>45908</v>
      </c>
      <c r="CT32" s="19" t="s">
        <v>863</v>
      </c>
      <c r="CU32" s="19" t="s">
        <v>863</v>
      </c>
      <c r="CV32" s="179">
        <v>45917</v>
      </c>
      <c r="CW32" s="132" t="s">
        <v>1019</v>
      </c>
      <c r="CX32" s="21" t="s">
        <v>863</v>
      </c>
      <c r="CY32" s="21" t="s">
        <v>863</v>
      </c>
      <c r="CZ32" s="137" t="s">
        <v>865</v>
      </c>
      <c r="DA32" s="21"/>
      <c r="DB32" s="187" t="s">
        <v>158</v>
      </c>
      <c r="DC32" s="19"/>
    </row>
    <row r="33" spans="1:107" ht="30" customHeight="1">
      <c r="A33" s="23" t="s">
        <v>143</v>
      </c>
      <c r="B33" s="23" t="s">
        <v>144</v>
      </c>
      <c r="C33" s="163">
        <v>45832</v>
      </c>
      <c r="D33" s="24" t="s">
        <v>1020</v>
      </c>
      <c r="E33" s="25" t="s">
        <v>872</v>
      </c>
      <c r="F33" s="26" t="s">
        <v>1021</v>
      </c>
      <c r="G33" s="19"/>
      <c r="H33" s="25" t="s">
        <v>874</v>
      </c>
      <c r="I33" s="33" t="s">
        <v>1022</v>
      </c>
      <c r="J33" s="10">
        <v>1</v>
      </c>
      <c r="K33" s="138" t="s">
        <v>1023</v>
      </c>
      <c r="L33" s="164" t="s">
        <v>328</v>
      </c>
      <c r="M33" s="10" t="s">
        <v>1024</v>
      </c>
      <c r="N33" s="10" t="s">
        <v>1025</v>
      </c>
      <c r="O33" s="10">
        <v>2</v>
      </c>
      <c r="P33" s="141" t="s">
        <v>1025</v>
      </c>
      <c r="Q33" s="181"/>
      <c r="R33" s="182" t="s">
        <v>1026</v>
      </c>
      <c r="S33" s="183">
        <v>45839</v>
      </c>
      <c r="T33" s="28">
        <v>45901</v>
      </c>
      <c r="U33" s="11"/>
      <c r="V33" s="23">
        <v>45901</v>
      </c>
      <c r="W33" s="194">
        <v>45911</v>
      </c>
      <c r="X33" s="195" t="s">
        <v>1027</v>
      </c>
      <c r="Y33" s="196">
        <v>1</v>
      </c>
      <c r="Z33" s="194">
        <v>45916</v>
      </c>
      <c r="AA33" s="195" t="s">
        <v>1028</v>
      </c>
      <c r="AB33" s="197" t="s">
        <v>1029</v>
      </c>
      <c r="AC33" s="169"/>
      <c r="AD33" s="170"/>
      <c r="AE33" s="171"/>
      <c r="AF33" s="172"/>
      <c r="AG33" s="37"/>
      <c r="AH33" s="37"/>
      <c r="AI33" s="37"/>
      <c r="AJ33" s="37"/>
      <c r="AK33" s="37"/>
      <c r="AL33" s="37"/>
      <c r="AM33" s="37"/>
      <c r="AN33" s="37"/>
      <c r="AO33" s="37"/>
      <c r="AP33" s="37"/>
      <c r="AQ33" s="37"/>
      <c r="AR33" s="172"/>
      <c r="AS33" s="173"/>
      <c r="AT33" s="173"/>
      <c r="AU33" s="37"/>
      <c r="AV33" s="170"/>
      <c r="AW33" s="174"/>
      <c r="AX33" s="37"/>
      <c r="AY33" s="37"/>
      <c r="AZ33" s="37"/>
      <c r="BA33" s="170"/>
      <c r="BB33" s="170"/>
      <c r="BC33" s="175"/>
      <c r="BD33" s="176"/>
      <c r="BE33" s="176"/>
      <c r="BF33" s="170"/>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177">
        <v>1</v>
      </c>
      <c r="CR33" s="178">
        <v>45911</v>
      </c>
      <c r="CS33" s="32">
        <v>45908</v>
      </c>
      <c r="CT33" s="19" t="s">
        <v>863</v>
      </c>
      <c r="CU33" s="19" t="s">
        <v>863</v>
      </c>
      <c r="CV33" s="194">
        <v>45916</v>
      </c>
      <c r="CW33" s="132" t="s">
        <v>1030</v>
      </c>
      <c r="CX33" s="21" t="s">
        <v>863</v>
      </c>
      <c r="CY33" s="21" t="s">
        <v>863</v>
      </c>
      <c r="CZ33" s="137" t="s">
        <v>865</v>
      </c>
      <c r="DA33" s="21"/>
      <c r="DB33" s="198" t="s">
        <v>1029</v>
      </c>
      <c r="DC33" s="19"/>
    </row>
    <row r="34" spans="1:107" ht="30" customHeight="1">
      <c r="A34" s="23" t="s">
        <v>143</v>
      </c>
      <c r="B34" s="23" t="s">
        <v>144</v>
      </c>
      <c r="C34" s="163">
        <v>45832</v>
      </c>
      <c r="D34" s="24" t="s">
        <v>1031</v>
      </c>
      <c r="E34" s="25" t="s">
        <v>872</v>
      </c>
      <c r="F34" s="26" t="s">
        <v>1032</v>
      </c>
      <c r="G34" s="19"/>
      <c r="H34" s="25" t="s">
        <v>874</v>
      </c>
      <c r="I34" s="33" t="s">
        <v>1033</v>
      </c>
      <c r="J34" s="10">
        <v>1</v>
      </c>
      <c r="K34" s="138" t="s">
        <v>1034</v>
      </c>
      <c r="L34" s="164" t="s">
        <v>328</v>
      </c>
      <c r="M34" s="10" t="s">
        <v>926</v>
      </c>
      <c r="N34" s="10" t="s">
        <v>1035</v>
      </c>
      <c r="O34" s="10">
        <v>1</v>
      </c>
      <c r="P34" s="141" t="s">
        <v>1035</v>
      </c>
      <c r="Q34" s="181"/>
      <c r="R34" s="182" t="s">
        <v>1026</v>
      </c>
      <c r="S34" s="183">
        <v>45839</v>
      </c>
      <c r="T34" s="28">
        <v>45901</v>
      </c>
      <c r="U34" s="11"/>
      <c r="V34" s="23">
        <v>45901</v>
      </c>
      <c r="W34" s="194">
        <v>45911</v>
      </c>
      <c r="X34" s="195" t="s">
        <v>1036</v>
      </c>
      <c r="Y34" s="196">
        <v>1</v>
      </c>
      <c r="Z34" s="194">
        <v>45916</v>
      </c>
      <c r="AA34" s="195" t="s">
        <v>1037</v>
      </c>
      <c r="AB34" s="197" t="s">
        <v>1029</v>
      </c>
      <c r="AC34" s="169"/>
      <c r="AD34" s="170"/>
      <c r="AE34" s="171"/>
      <c r="AF34" s="172"/>
      <c r="AG34" s="37"/>
      <c r="AH34" s="37"/>
      <c r="AI34" s="37"/>
      <c r="AJ34" s="37"/>
      <c r="AK34" s="37"/>
      <c r="AL34" s="37"/>
      <c r="AM34" s="37"/>
      <c r="AN34" s="37"/>
      <c r="AO34" s="37"/>
      <c r="AP34" s="37"/>
      <c r="AQ34" s="37"/>
      <c r="AR34" s="172"/>
      <c r="AS34" s="173"/>
      <c r="AT34" s="173"/>
      <c r="AU34" s="37"/>
      <c r="AV34" s="170"/>
      <c r="AW34" s="174"/>
      <c r="AX34" s="37"/>
      <c r="AY34" s="37"/>
      <c r="AZ34" s="37"/>
      <c r="BA34" s="170"/>
      <c r="BB34" s="170"/>
      <c r="BC34" s="175"/>
      <c r="BD34" s="176"/>
      <c r="BE34" s="176"/>
      <c r="BF34" s="170"/>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177">
        <v>1</v>
      </c>
      <c r="CR34" s="178">
        <v>45911</v>
      </c>
      <c r="CS34" s="32">
        <v>45908</v>
      </c>
      <c r="CT34" s="19" t="s">
        <v>863</v>
      </c>
      <c r="CU34" s="19" t="s">
        <v>863</v>
      </c>
      <c r="CV34" s="194">
        <v>45916</v>
      </c>
      <c r="CW34" s="132" t="s">
        <v>1038</v>
      </c>
      <c r="CX34" s="21" t="s">
        <v>863</v>
      </c>
      <c r="CY34" s="21" t="s">
        <v>863</v>
      </c>
      <c r="CZ34" s="137" t="s">
        <v>865</v>
      </c>
      <c r="DA34" s="21"/>
      <c r="DB34" s="198" t="s">
        <v>1029</v>
      </c>
      <c r="DC34" s="19"/>
    </row>
    <row r="35" spans="1:107" ht="30" customHeight="1">
      <c r="A35" s="23" t="s">
        <v>143</v>
      </c>
      <c r="B35" s="23" t="s">
        <v>144</v>
      </c>
      <c r="C35" s="163">
        <v>45832</v>
      </c>
      <c r="D35" s="24" t="s">
        <v>1039</v>
      </c>
      <c r="E35" s="25" t="s">
        <v>872</v>
      </c>
      <c r="F35" s="26" t="s">
        <v>1040</v>
      </c>
      <c r="G35" s="19"/>
      <c r="H35" s="25" t="s">
        <v>874</v>
      </c>
      <c r="I35" s="33" t="s">
        <v>1041</v>
      </c>
      <c r="J35" s="10">
        <v>1</v>
      </c>
      <c r="K35" s="138" t="s">
        <v>1042</v>
      </c>
      <c r="L35" s="164" t="s">
        <v>328</v>
      </c>
      <c r="M35" s="10" t="s">
        <v>926</v>
      </c>
      <c r="N35" s="10" t="s">
        <v>1043</v>
      </c>
      <c r="O35" s="10">
        <v>1</v>
      </c>
      <c r="P35" s="141" t="s">
        <v>1043</v>
      </c>
      <c r="Q35" s="181"/>
      <c r="R35" s="182" t="s">
        <v>1026</v>
      </c>
      <c r="S35" s="183">
        <v>45839</v>
      </c>
      <c r="T35" s="28">
        <v>45901</v>
      </c>
      <c r="U35" s="11"/>
      <c r="V35" s="23">
        <v>45901</v>
      </c>
      <c r="W35" s="194">
        <v>45911</v>
      </c>
      <c r="X35" s="195" t="s">
        <v>1044</v>
      </c>
      <c r="Y35" s="196">
        <v>1</v>
      </c>
      <c r="Z35" s="194">
        <v>45916</v>
      </c>
      <c r="AA35" s="195" t="s">
        <v>1045</v>
      </c>
      <c r="AB35" s="197" t="s">
        <v>1029</v>
      </c>
      <c r="AC35" s="169"/>
      <c r="AD35" s="170"/>
      <c r="AE35" s="171"/>
      <c r="AF35" s="172"/>
      <c r="AG35" s="37"/>
      <c r="AH35" s="37"/>
      <c r="AI35" s="37"/>
      <c r="AJ35" s="37"/>
      <c r="AK35" s="37"/>
      <c r="AL35" s="37"/>
      <c r="AM35" s="37"/>
      <c r="AN35" s="37"/>
      <c r="AO35" s="37"/>
      <c r="AP35" s="37"/>
      <c r="AQ35" s="37"/>
      <c r="AR35" s="172"/>
      <c r="AS35" s="173"/>
      <c r="AT35" s="173"/>
      <c r="AU35" s="37"/>
      <c r="AV35" s="170"/>
      <c r="AW35" s="174"/>
      <c r="AX35" s="37"/>
      <c r="AY35" s="37"/>
      <c r="AZ35" s="37"/>
      <c r="BA35" s="170"/>
      <c r="BB35" s="170"/>
      <c r="BC35" s="175"/>
      <c r="BD35" s="176"/>
      <c r="BE35" s="176"/>
      <c r="BF35" s="170"/>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177">
        <v>1</v>
      </c>
      <c r="CR35" s="178">
        <v>45911</v>
      </c>
      <c r="CS35" s="32">
        <v>45908</v>
      </c>
      <c r="CT35" s="19" t="s">
        <v>863</v>
      </c>
      <c r="CU35" s="19" t="s">
        <v>863</v>
      </c>
      <c r="CV35" s="194">
        <v>45916</v>
      </c>
      <c r="CW35" s="132" t="s">
        <v>1046</v>
      </c>
      <c r="CX35" s="21" t="s">
        <v>863</v>
      </c>
      <c r="CY35" s="21" t="s">
        <v>863</v>
      </c>
      <c r="CZ35" s="137" t="s">
        <v>865</v>
      </c>
      <c r="DA35" s="21"/>
      <c r="DB35" s="198" t="s">
        <v>1029</v>
      </c>
      <c r="DC35" s="19"/>
    </row>
    <row r="36" spans="1:107" ht="30" customHeight="1">
      <c r="A36" s="23" t="s">
        <v>143</v>
      </c>
      <c r="B36" s="23" t="s">
        <v>144</v>
      </c>
      <c r="C36" s="163">
        <v>45832</v>
      </c>
      <c r="D36" s="24" t="s">
        <v>1047</v>
      </c>
      <c r="E36" s="25" t="s">
        <v>872</v>
      </c>
      <c r="F36" s="26" t="s">
        <v>1048</v>
      </c>
      <c r="G36" s="19"/>
      <c r="H36" s="25" t="s">
        <v>874</v>
      </c>
      <c r="I36" s="33" t="s">
        <v>1041</v>
      </c>
      <c r="J36" s="10">
        <v>1</v>
      </c>
      <c r="K36" s="138" t="s">
        <v>1042</v>
      </c>
      <c r="L36" s="164" t="s">
        <v>328</v>
      </c>
      <c r="M36" s="10" t="s">
        <v>926</v>
      </c>
      <c r="N36" s="10" t="s">
        <v>1043</v>
      </c>
      <c r="O36" s="10">
        <v>1</v>
      </c>
      <c r="P36" s="141" t="s">
        <v>1043</v>
      </c>
      <c r="Q36" s="181"/>
      <c r="R36" s="182" t="s">
        <v>1026</v>
      </c>
      <c r="S36" s="183">
        <v>45839</v>
      </c>
      <c r="T36" s="28">
        <v>45901</v>
      </c>
      <c r="U36" s="11"/>
      <c r="V36" s="23">
        <v>45901</v>
      </c>
      <c r="W36" s="194">
        <v>45911</v>
      </c>
      <c r="X36" s="199" t="s">
        <v>1044</v>
      </c>
      <c r="Y36" s="196">
        <v>1</v>
      </c>
      <c r="Z36" s="194">
        <v>45916</v>
      </c>
      <c r="AA36" s="195" t="s">
        <v>1049</v>
      </c>
      <c r="AB36" s="197" t="s">
        <v>1029</v>
      </c>
      <c r="AC36" s="169"/>
      <c r="AD36" s="170"/>
      <c r="AE36" s="171"/>
      <c r="AF36" s="172"/>
      <c r="AG36" s="37"/>
      <c r="AH36" s="37"/>
      <c r="AI36" s="37"/>
      <c r="AJ36" s="37"/>
      <c r="AK36" s="37"/>
      <c r="AL36" s="37"/>
      <c r="AM36" s="37"/>
      <c r="AN36" s="37"/>
      <c r="AO36" s="37"/>
      <c r="AP36" s="37"/>
      <c r="AQ36" s="37"/>
      <c r="AR36" s="172"/>
      <c r="AS36" s="173"/>
      <c r="AT36" s="173"/>
      <c r="AU36" s="37"/>
      <c r="AV36" s="170"/>
      <c r="AW36" s="174"/>
      <c r="AX36" s="37"/>
      <c r="AY36" s="37"/>
      <c r="AZ36" s="37"/>
      <c r="BA36" s="170"/>
      <c r="BB36" s="170"/>
      <c r="BC36" s="175"/>
      <c r="BD36" s="176"/>
      <c r="BE36" s="176"/>
      <c r="BF36" s="170"/>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177">
        <v>1</v>
      </c>
      <c r="CR36" s="178">
        <v>45911</v>
      </c>
      <c r="CS36" s="32">
        <v>45908</v>
      </c>
      <c r="CT36" s="19" t="s">
        <v>863</v>
      </c>
      <c r="CU36" s="19" t="s">
        <v>863</v>
      </c>
      <c r="CV36" s="194">
        <v>45916</v>
      </c>
      <c r="CW36" s="132" t="s">
        <v>1050</v>
      </c>
      <c r="CX36" s="21" t="s">
        <v>863</v>
      </c>
      <c r="CY36" s="21" t="s">
        <v>863</v>
      </c>
      <c r="CZ36" s="137" t="s">
        <v>865</v>
      </c>
      <c r="DA36" s="21"/>
      <c r="DB36" s="198" t="s">
        <v>1029</v>
      </c>
      <c r="DC36" s="19"/>
    </row>
    <row r="37" spans="1:107" ht="30" customHeight="1">
      <c r="A37" s="23" t="s">
        <v>143</v>
      </c>
      <c r="B37" s="23" t="s">
        <v>144</v>
      </c>
      <c r="C37" s="163">
        <v>45832</v>
      </c>
      <c r="D37" s="24" t="s">
        <v>1051</v>
      </c>
      <c r="E37" s="25" t="s">
        <v>872</v>
      </c>
      <c r="F37" s="26" t="s">
        <v>1052</v>
      </c>
      <c r="G37" s="19"/>
      <c r="H37" s="25" t="s">
        <v>874</v>
      </c>
      <c r="I37" s="33" t="s">
        <v>1053</v>
      </c>
      <c r="J37" s="10">
        <v>1</v>
      </c>
      <c r="K37" s="138" t="s">
        <v>1054</v>
      </c>
      <c r="L37" s="164" t="s">
        <v>328</v>
      </c>
      <c r="M37" s="10" t="s">
        <v>1055</v>
      </c>
      <c r="N37" s="10" t="s">
        <v>1056</v>
      </c>
      <c r="O37" s="10">
        <v>1</v>
      </c>
      <c r="P37" s="141" t="s">
        <v>1057</v>
      </c>
      <c r="Q37" s="181"/>
      <c r="R37" s="182" t="s">
        <v>1004</v>
      </c>
      <c r="S37" s="183">
        <v>45839</v>
      </c>
      <c r="T37" s="28">
        <v>45901</v>
      </c>
      <c r="U37" s="11"/>
      <c r="V37" s="23">
        <v>45901</v>
      </c>
      <c r="W37" s="191">
        <v>45878</v>
      </c>
      <c r="X37" s="151" t="s">
        <v>1058</v>
      </c>
      <c r="Y37" s="200">
        <v>1</v>
      </c>
      <c r="Z37" s="191">
        <v>45923</v>
      </c>
      <c r="AA37" s="151" t="s">
        <v>1059</v>
      </c>
      <c r="AB37" s="19" t="s">
        <v>390</v>
      </c>
      <c r="AC37" s="169"/>
      <c r="AD37" s="170"/>
      <c r="AE37" s="171"/>
      <c r="AF37" s="172"/>
      <c r="AG37" s="37"/>
      <c r="AH37" s="37"/>
      <c r="AI37" s="37"/>
      <c r="AJ37" s="37"/>
      <c r="AK37" s="37"/>
      <c r="AL37" s="37"/>
      <c r="AM37" s="37"/>
      <c r="AN37" s="37"/>
      <c r="AO37" s="37"/>
      <c r="AP37" s="37"/>
      <c r="AQ37" s="37"/>
      <c r="AR37" s="172"/>
      <c r="AS37" s="173"/>
      <c r="AT37" s="173"/>
      <c r="AU37" s="37"/>
      <c r="AV37" s="170"/>
      <c r="AW37" s="174"/>
      <c r="AX37" s="37"/>
      <c r="AY37" s="37"/>
      <c r="AZ37" s="37"/>
      <c r="BA37" s="170"/>
      <c r="BB37" s="170"/>
      <c r="BC37" s="175"/>
      <c r="BD37" s="176"/>
      <c r="BE37" s="176"/>
      <c r="BF37" s="170"/>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177">
        <v>1</v>
      </c>
      <c r="CR37" s="178">
        <v>45878</v>
      </c>
      <c r="CS37" s="32">
        <v>45908</v>
      </c>
      <c r="CT37" s="192" t="s">
        <v>863</v>
      </c>
      <c r="CU37" s="192" t="s">
        <v>863</v>
      </c>
      <c r="CV37" s="193">
        <v>45923</v>
      </c>
      <c r="CW37" s="151" t="s">
        <v>1060</v>
      </c>
      <c r="CX37" s="21" t="s">
        <v>863</v>
      </c>
      <c r="CY37" s="21" t="s">
        <v>863</v>
      </c>
      <c r="CZ37" s="137" t="s">
        <v>865</v>
      </c>
      <c r="DA37" s="21"/>
      <c r="DB37" s="19" t="s">
        <v>390</v>
      </c>
      <c r="DC37" s="19"/>
    </row>
    <row r="38" spans="1:107" ht="30" customHeight="1">
      <c r="A38" s="23" t="s">
        <v>143</v>
      </c>
      <c r="B38" s="23" t="s">
        <v>144</v>
      </c>
      <c r="C38" s="163">
        <v>45806</v>
      </c>
      <c r="D38" s="24" t="s">
        <v>215</v>
      </c>
      <c r="E38" s="25" t="s">
        <v>323</v>
      </c>
      <c r="F38" s="26" t="s">
        <v>381</v>
      </c>
      <c r="G38" s="19"/>
      <c r="H38" s="25" t="s">
        <v>325</v>
      </c>
      <c r="I38" s="33" t="s">
        <v>382</v>
      </c>
      <c r="J38" s="10">
        <v>1</v>
      </c>
      <c r="K38" s="138" t="s">
        <v>1061</v>
      </c>
      <c r="L38" s="164" t="s">
        <v>151</v>
      </c>
      <c r="M38" s="10" t="s">
        <v>1062</v>
      </c>
      <c r="N38" s="10" t="s">
        <v>1063</v>
      </c>
      <c r="O38" s="10">
        <v>1</v>
      </c>
      <c r="P38" s="141" t="s">
        <v>1064</v>
      </c>
      <c r="Q38" s="131"/>
      <c r="R38" s="65" t="s">
        <v>387</v>
      </c>
      <c r="S38" s="32">
        <v>45853</v>
      </c>
      <c r="T38" s="28">
        <v>46006</v>
      </c>
      <c r="U38" s="11"/>
      <c r="V38" s="23">
        <v>46006</v>
      </c>
      <c r="W38" s="165">
        <v>45944</v>
      </c>
      <c r="X38" s="149" t="s">
        <v>1065</v>
      </c>
      <c r="Y38" s="167">
        <v>1</v>
      </c>
      <c r="Z38" s="165">
        <v>45958</v>
      </c>
      <c r="AA38" s="149" t="s">
        <v>1066</v>
      </c>
      <c r="AB38" s="21" t="s">
        <v>390</v>
      </c>
      <c r="AC38" s="169"/>
      <c r="AD38" s="170"/>
      <c r="AE38" s="171"/>
      <c r="AF38" s="172"/>
      <c r="AG38" s="37"/>
      <c r="AH38" s="37"/>
      <c r="AI38" s="37"/>
      <c r="AJ38" s="37"/>
      <c r="AK38" s="37"/>
      <c r="AL38" s="37"/>
      <c r="AM38" s="37"/>
      <c r="AN38" s="37"/>
      <c r="AO38" s="37"/>
      <c r="AP38" s="37"/>
      <c r="AQ38" s="37"/>
      <c r="AR38" s="172"/>
      <c r="AS38" s="173"/>
      <c r="AT38" s="173"/>
      <c r="AU38" s="37"/>
      <c r="AV38" s="170"/>
      <c r="AW38" s="174"/>
      <c r="AX38" s="37"/>
      <c r="AY38" s="37"/>
      <c r="AZ38" s="37"/>
      <c r="BA38" s="170"/>
      <c r="BB38" s="170"/>
      <c r="BC38" s="175"/>
      <c r="BD38" s="176"/>
      <c r="BE38" s="176"/>
      <c r="BF38" s="170"/>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177">
        <v>1</v>
      </c>
      <c r="CR38" s="178">
        <v>45944</v>
      </c>
      <c r="CS38" s="32">
        <v>46013</v>
      </c>
      <c r="CT38" s="19" t="s">
        <v>863</v>
      </c>
      <c r="CU38" s="19" t="s">
        <v>863</v>
      </c>
      <c r="CV38" s="179">
        <v>45958</v>
      </c>
      <c r="CW38" s="149" t="s">
        <v>1067</v>
      </c>
      <c r="CX38" s="21" t="s">
        <v>863</v>
      </c>
      <c r="CY38" s="21" t="s">
        <v>863</v>
      </c>
      <c r="CZ38" s="137" t="s">
        <v>865</v>
      </c>
      <c r="DA38" s="21"/>
      <c r="DB38" s="21" t="s">
        <v>390</v>
      </c>
      <c r="DC38" s="119"/>
    </row>
    <row r="39" spans="1:107" ht="30" customHeight="1">
      <c r="A39" s="23" t="s">
        <v>143</v>
      </c>
      <c r="B39" s="23" t="s">
        <v>144</v>
      </c>
      <c r="C39" s="163">
        <v>45806</v>
      </c>
      <c r="D39" s="24" t="s">
        <v>237</v>
      </c>
      <c r="E39" s="25" t="s">
        <v>323</v>
      </c>
      <c r="F39" s="26" t="s">
        <v>1068</v>
      </c>
      <c r="G39" s="19"/>
      <c r="H39" s="25" t="s">
        <v>325</v>
      </c>
      <c r="I39" s="33" t="s">
        <v>1069</v>
      </c>
      <c r="J39" s="10">
        <v>1</v>
      </c>
      <c r="K39" s="138" t="s">
        <v>1070</v>
      </c>
      <c r="L39" s="164" t="s">
        <v>229</v>
      </c>
      <c r="M39" s="10" t="s">
        <v>1071</v>
      </c>
      <c r="N39" s="10" t="s">
        <v>1071</v>
      </c>
      <c r="O39" s="10">
        <v>1</v>
      </c>
      <c r="P39" s="141" t="s">
        <v>1072</v>
      </c>
      <c r="Q39" s="131"/>
      <c r="R39" s="65" t="s">
        <v>748</v>
      </c>
      <c r="S39" s="32">
        <v>45859</v>
      </c>
      <c r="T39" s="28">
        <v>45961</v>
      </c>
      <c r="U39" s="11"/>
      <c r="V39" s="23">
        <v>45961</v>
      </c>
      <c r="W39" s="23">
        <v>45936</v>
      </c>
      <c r="X39" s="132" t="s">
        <v>1073</v>
      </c>
      <c r="Y39" s="30">
        <v>1</v>
      </c>
      <c r="Z39" s="23">
        <v>45952</v>
      </c>
      <c r="AA39" s="132" t="s">
        <v>1074</v>
      </c>
      <c r="AB39" s="21" t="s">
        <v>390</v>
      </c>
      <c r="AC39" s="169"/>
      <c r="AD39" s="170"/>
      <c r="AE39" s="171"/>
      <c r="AF39" s="172"/>
      <c r="AG39" s="37"/>
      <c r="AH39" s="37"/>
      <c r="AI39" s="37"/>
      <c r="AJ39" s="37"/>
      <c r="AK39" s="37"/>
      <c r="AL39" s="37"/>
      <c r="AM39" s="37"/>
      <c r="AN39" s="37"/>
      <c r="AO39" s="37"/>
      <c r="AP39" s="37"/>
      <c r="AQ39" s="37"/>
      <c r="AR39" s="172"/>
      <c r="AS39" s="173"/>
      <c r="AT39" s="173"/>
      <c r="AU39" s="37"/>
      <c r="AV39" s="170"/>
      <c r="AW39" s="174"/>
      <c r="AX39" s="37"/>
      <c r="AY39" s="37"/>
      <c r="AZ39" s="37"/>
      <c r="BA39" s="170"/>
      <c r="BB39" s="170"/>
      <c r="BC39" s="175"/>
      <c r="BD39" s="176"/>
      <c r="BE39" s="176"/>
      <c r="BF39" s="170"/>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177">
        <v>1</v>
      </c>
      <c r="CR39" s="178">
        <v>45936</v>
      </c>
      <c r="CS39" s="32">
        <v>45971</v>
      </c>
      <c r="CT39" s="201" t="s">
        <v>863</v>
      </c>
      <c r="CU39" s="201" t="s">
        <v>863</v>
      </c>
      <c r="CV39" s="202">
        <v>45952</v>
      </c>
      <c r="CW39" s="203" t="s">
        <v>1075</v>
      </c>
      <c r="CX39" s="204" t="s">
        <v>863</v>
      </c>
      <c r="CY39" s="205" t="s">
        <v>863</v>
      </c>
      <c r="CZ39" s="137" t="s">
        <v>865</v>
      </c>
      <c r="DA39" s="21"/>
      <c r="DB39" s="21" t="s">
        <v>390</v>
      </c>
      <c r="DC39" s="119"/>
    </row>
    <row r="40" spans="1:107" ht="30" customHeight="1">
      <c r="A40" s="23" t="s">
        <v>143</v>
      </c>
      <c r="B40" s="23" t="s">
        <v>144</v>
      </c>
      <c r="C40" s="163">
        <v>45853</v>
      </c>
      <c r="D40" s="24" t="s">
        <v>145</v>
      </c>
      <c r="E40" s="25" t="s">
        <v>454</v>
      </c>
      <c r="F40" s="26" t="s">
        <v>455</v>
      </c>
      <c r="G40" s="19"/>
      <c r="H40" s="25" t="s">
        <v>456</v>
      </c>
      <c r="I40" s="33" t="s">
        <v>1076</v>
      </c>
      <c r="J40" s="10">
        <v>3</v>
      </c>
      <c r="K40" s="138" t="s">
        <v>1077</v>
      </c>
      <c r="L40" s="164" t="s">
        <v>151</v>
      </c>
      <c r="M40" s="10" t="s">
        <v>1078</v>
      </c>
      <c r="N40" s="10" t="s">
        <v>1078</v>
      </c>
      <c r="O40" s="10">
        <v>1</v>
      </c>
      <c r="P40" s="141" t="s">
        <v>1078</v>
      </c>
      <c r="Q40" s="131"/>
      <c r="R40" s="182" t="s">
        <v>462</v>
      </c>
      <c r="S40" s="32">
        <v>45889</v>
      </c>
      <c r="T40" s="28">
        <v>46217</v>
      </c>
      <c r="U40" s="11"/>
      <c r="V40" s="23">
        <v>46217</v>
      </c>
      <c r="W40" s="165">
        <v>45952</v>
      </c>
      <c r="X40" s="206" t="s">
        <v>1079</v>
      </c>
      <c r="Y40" s="167">
        <v>1</v>
      </c>
      <c r="Z40" s="31">
        <v>45953</v>
      </c>
      <c r="AA40" s="106" t="s">
        <v>1080</v>
      </c>
      <c r="AB40" s="19" t="s">
        <v>897</v>
      </c>
      <c r="AC40" s="169"/>
      <c r="AD40" s="170"/>
      <c r="AE40" s="171"/>
      <c r="AF40" s="172"/>
      <c r="AG40" s="37"/>
      <c r="AH40" s="37"/>
      <c r="AI40" s="37"/>
      <c r="AJ40" s="37"/>
      <c r="AK40" s="37"/>
      <c r="AL40" s="37"/>
      <c r="AM40" s="37"/>
      <c r="AN40" s="37"/>
      <c r="AO40" s="37"/>
      <c r="AP40" s="37"/>
      <c r="AQ40" s="37"/>
      <c r="AR40" s="172"/>
      <c r="AS40" s="173"/>
      <c r="AT40" s="173"/>
      <c r="AU40" s="37"/>
      <c r="AV40" s="170"/>
      <c r="AW40" s="174"/>
      <c r="AX40" s="37"/>
      <c r="AY40" s="37"/>
      <c r="AZ40" s="37"/>
      <c r="BA40" s="170"/>
      <c r="BB40" s="170"/>
      <c r="BC40" s="175"/>
      <c r="BD40" s="176"/>
      <c r="BE40" s="176"/>
      <c r="BF40" s="170"/>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177">
        <v>1</v>
      </c>
      <c r="CR40" s="178">
        <v>45952</v>
      </c>
      <c r="CS40" s="32">
        <v>46224</v>
      </c>
      <c r="CT40" s="19" t="s">
        <v>863</v>
      </c>
      <c r="CU40" s="19" t="s">
        <v>863</v>
      </c>
      <c r="CV40" s="179">
        <v>45953</v>
      </c>
      <c r="CW40" s="132" t="s">
        <v>1081</v>
      </c>
      <c r="CX40" s="21" t="s">
        <v>863</v>
      </c>
      <c r="CY40" s="21" t="s">
        <v>863</v>
      </c>
      <c r="CZ40" s="137" t="s">
        <v>865</v>
      </c>
      <c r="DA40" s="21"/>
      <c r="DB40" s="19" t="s">
        <v>897</v>
      </c>
      <c r="DC40" s="119"/>
    </row>
    <row r="41" spans="1:107" ht="30" customHeight="1">
      <c r="A41" s="23" t="s">
        <v>143</v>
      </c>
      <c r="B41" s="23" t="s">
        <v>144</v>
      </c>
      <c r="C41" s="163">
        <v>45796</v>
      </c>
      <c r="D41" s="24" t="s">
        <v>1082</v>
      </c>
      <c r="E41" s="25" t="s">
        <v>146</v>
      </c>
      <c r="F41" s="26" t="s">
        <v>1083</v>
      </c>
      <c r="G41" s="19"/>
      <c r="H41" s="25" t="s">
        <v>148</v>
      </c>
      <c r="I41" s="33" t="s">
        <v>1084</v>
      </c>
      <c r="J41" s="10">
        <v>1</v>
      </c>
      <c r="K41" s="138" t="s">
        <v>1085</v>
      </c>
      <c r="L41" s="164" t="s">
        <v>229</v>
      </c>
      <c r="M41" s="10" t="s">
        <v>1086</v>
      </c>
      <c r="N41" s="10" t="s">
        <v>1087</v>
      </c>
      <c r="O41" s="10">
        <v>1</v>
      </c>
      <c r="P41" s="141" t="s">
        <v>1088</v>
      </c>
      <c r="Q41" s="131"/>
      <c r="R41" s="65" t="s">
        <v>155</v>
      </c>
      <c r="S41" s="32">
        <v>45796</v>
      </c>
      <c r="T41" s="28">
        <v>46157</v>
      </c>
      <c r="U41" s="11"/>
      <c r="V41" s="207">
        <v>46157</v>
      </c>
      <c r="W41" s="32">
        <v>45874</v>
      </c>
      <c r="X41" s="149" t="s">
        <v>1089</v>
      </c>
      <c r="Y41" s="30">
        <v>0.1</v>
      </c>
      <c r="Z41" s="185">
        <v>45902</v>
      </c>
      <c r="AA41" s="186" t="s">
        <v>1090</v>
      </c>
      <c r="AB41" s="208" t="s">
        <v>158</v>
      </c>
      <c r="AC41" s="185">
        <v>45980</v>
      </c>
      <c r="AD41" s="209" t="s">
        <v>1091</v>
      </c>
      <c r="AE41" s="30">
        <v>1</v>
      </c>
      <c r="AF41" s="185">
        <v>45986</v>
      </c>
      <c r="AG41" s="132" t="s">
        <v>1092</v>
      </c>
      <c r="AH41" s="208" t="s">
        <v>158</v>
      </c>
      <c r="AI41" s="37"/>
      <c r="AJ41" s="37"/>
      <c r="AK41" s="37"/>
      <c r="AL41" s="37"/>
      <c r="AM41" s="37"/>
      <c r="AN41" s="37"/>
      <c r="AO41" s="37"/>
      <c r="AP41" s="37"/>
      <c r="AQ41" s="37"/>
      <c r="AR41" s="172"/>
      <c r="AS41" s="173"/>
      <c r="AT41" s="173"/>
      <c r="AU41" s="37"/>
      <c r="AV41" s="170"/>
      <c r="AW41" s="174"/>
      <c r="AX41" s="37"/>
      <c r="AY41" s="37"/>
      <c r="AZ41" s="37"/>
      <c r="BA41" s="170"/>
      <c r="BB41" s="170"/>
      <c r="BC41" s="175"/>
      <c r="BD41" s="176"/>
      <c r="BE41" s="176"/>
      <c r="BF41" s="170"/>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177">
        <v>1</v>
      </c>
      <c r="CR41" s="178">
        <v>45980</v>
      </c>
      <c r="CS41" s="32">
        <v>46164</v>
      </c>
      <c r="CT41" s="136" t="s">
        <v>863</v>
      </c>
      <c r="CU41" s="136" t="s">
        <v>863</v>
      </c>
      <c r="CV41" s="179">
        <v>45986</v>
      </c>
      <c r="CW41" s="132" t="s">
        <v>1093</v>
      </c>
      <c r="CX41" s="136" t="s">
        <v>863</v>
      </c>
      <c r="CY41" s="136" t="s">
        <v>863</v>
      </c>
      <c r="CZ41" s="137" t="s">
        <v>865</v>
      </c>
      <c r="DA41" s="21"/>
      <c r="DB41" s="208" t="s">
        <v>158</v>
      </c>
      <c r="DC41" s="119"/>
    </row>
    <row r="42" spans="1:107" ht="30" customHeight="1">
      <c r="A42" s="23" t="s">
        <v>143</v>
      </c>
      <c r="B42" s="23" t="s">
        <v>144</v>
      </c>
      <c r="C42" s="163">
        <v>45796</v>
      </c>
      <c r="D42" s="24" t="s">
        <v>1094</v>
      </c>
      <c r="E42" s="25" t="s">
        <v>146</v>
      </c>
      <c r="F42" s="26" t="s">
        <v>1095</v>
      </c>
      <c r="G42" s="19"/>
      <c r="H42" s="25" t="s">
        <v>148</v>
      </c>
      <c r="I42" s="33" t="s">
        <v>227</v>
      </c>
      <c r="J42" s="10">
        <v>1</v>
      </c>
      <c r="K42" s="138" t="s">
        <v>228</v>
      </c>
      <c r="L42" s="164" t="s">
        <v>229</v>
      </c>
      <c r="M42" s="10" t="s">
        <v>230</v>
      </c>
      <c r="N42" s="10" t="s">
        <v>231</v>
      </c>
      <c r="O42" s="10">
        <v>1</v>
      </c>
      <c r="P42" s="141" t="s">
        <v>232</v>
      </c>
      <c r="Q42" s="131"/>
      <c r="R42" s="65" t="s">
        <v>155</v>
      </c>
      <c r="S42" s="32">
        <v>45796</v>
      </c>
      <c r="T42" s="28">
        <v>46157</v>
      </c>
      <c r="U42" s="11"/>
      <c r="V42" s="207">
        <v>46157</v>
      </c>
      <c r="W42" s="32">
        <v>45874</v>
      </c>
      <c r="X42" s="149" t="s">
        <v>266</v>
      </c>
      <c r="Y42" s="30">
        <v>0.5</v>
      </c>
      <c r="Z42" s="185">
        <v>45902</v>
      </c>
      <c r="AA42" s="186" t="s">
        <v>234</v>
      </c>
      <c r="AB42" s="208" t="s">
        <v>158</v>
      </c>
      <c r="AC42" s="185">
        <v>45980</v>
      </c>
      <c r="AD42" s="209" t="s">
        <v>1096</v>
      </c>
      <c r="AE42" s="30">
        <v>1</v>
      </c>
      <c r="AF42" s="185">
        <v>45986</v>
      </c>
      <c r="AG42" s="132" t="s">
        <v>1097</v>
      </c>
      <c r="AH42" s="208" t="s">
        <v>158</v>
      </c>
      <c r="AI42" s="37"/>
      <c r="AJ42" s="37"/>
      <c r="AK42" s="37"/>
      <c r="AL42" s="37"/>
      <c r="AM42" s="37"/>
      <c r="AN42" s="37"/>
      <c r="AO42" s="37"/>
      <c r="AP42" s="37"/>
      <c r="AQ42" s="37"/>
      <c r="AR42" s="172"/>
      <c r="AS42" s="173"/>
      <c r="AT42" s="173"/>
      <c r="AU42" s="37"/>
      <c r="AV42" s="170"/>
      <c r="AW42" s="174"/>
      <c r="AX42" s="37"/>
      <c r="AY42" s="37"/>
      <c r="AZ42" s="37"/>
      <c r="BA42" s="170"/>
      <c r="BB42" s="170"/>
      <c r="BC42" s="175"/>
      <c r="BD42" s="176"/>
      <c r="BE42" s="176"/>
      <c r="BF42" s="170"/>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177">
        <v>1</v>
      </c>
      <c r="CR42" s="178">
        <v>45980</v>
      </c>
      <c r="CS42" s="32">
        <v>46164</v>
      </c>
      <c r="CT42" s="136" t="s">
        <v>863</v>
      </c>
      <c r="CU42" s="136" t="s">
        <v>863</v>
      </c>
      <c r="CV42" s="179">
        <v>45986</v>
      </c>
      <c r="CW42" s="132" t="s">
        <v>1098</v>
      </c>
      <c r="CX42" s="136" t="s">
        <v>863</v>
      </c>
      <c r="CY42" s="136" t="s">
        <v>863</v>
      </c>
      <c r="CZ42" s="137" t="s">
        <v>865</v>
      </c>
      <c r="DA42" s="21"/>
      <c r="DB42" s="208" t="s">
        <v>158</v>
      </c>
      <c r="DC42" s="119"/>
    </row>
    <row r="43" spans="1:107" ht="30" customHeight="1">
      <c r="A43" s="23" t="s">
        <v>143</v>
      </c>
      <c r="B43" s="23" t="s">
        <v>144</v>
      </c>
      <c r="C43" s="163">
        <v>45825</v>
      </c>
      <c r="D43" s="24" t="s">
        <v>145</v>
      </c>
      <c r="E43" s="25" t="s">
        <v>311</v>
      </c>
      <c r="F43" s="26" t="s">
        <v>1099</v>
      </c>
      <c r="G43" s="19"/>
      <c r="H43" s="25" t="s">
        <v>313</v>
      </c>
      <c r="I43" s="33" t="s">
        <v>1100</v>
      </c>
      <c r="J43" s="10">
        <v>1</v>
      </c>
      <c r="K43" s="138" t="s">
        <v>1101</v>
      </c>
      <c r="L43" s="164" t="s">
        <v>328</v>
      </c>
      <c r="M43" s="10" t="s">
        <v>1102</v>
      </c>
      <c r="N43" s="10" t="s">
        <v>1103</v>
      </c>
      <c r="O43" s="10">
        <v>1</v>
      </c>
      <c r="P43" s="141" t="s">
        <v>1104</v>
      </c>
      <c r="Q43" s="131"/>
      <c r="R43" s="65" t="s">
        <v>319</v>
      </c>
      <c r="S43" s="32">
        <v>45849</v>
      </c>
      <c r="T43" s="28">
        <v>46006</v>
      </c>
      <c r="U43" s="11"/>
      <c r="V43" s="207">
        <v>46006</v>
      </c>
      <c r="W43" s="165">
        <v>45972</v>
      </c>
      <c r="X43" s="21" t="s">
        <v>1105</v>
      </c>
      <c r="Y43" s="167">
        <v>1</v>
      </c>
      <c r="Z43" s="32">
        <v>45975</v>
      </c>
      <c r="AA43" s="149" t="s">
        <v>1106</v>
      </c>
      <c r="AB43" s="21" t="s">
        <v>322</v>
      </c>
      <c r="AC43" s="169"/>
      <c r="AD43" s="170"/>
      <c r="AE43" s="171"/>
      <c r="AF43" s="172"/>
      <c r="AG43" s="37"/>
      <c r="AH43" s="37"/>
      <c r="AI43" s="37"/>
      <c r="AJ43" s="37"/>
      <c r="AK43" s="37"/>
      <c r="AL43" s="37"/>
      <c r="AM43" s="37"/>
      <c r="AN43" s="37"/>
      <c r="AO43" s="37"/>
      <c r="AP43" s="37"/>
      <c r="AQ43" s="37"/>
      <c r="AR43" s="172"/>
      <c r="AS43" s="173"/>
      <c r="AT43" s="173"/>
      <c r="AU43" s="37"/>
      <c r="AV43" s="170"/>
      <c r="AW43" s="174"/>
      <c r="AX43" s="37"/>
      <c r="AY43" s="37"/>
      <c r="AZ43" s="37"/>
      <c r="BA43" s="170"/>
      <c r="BB43" s="170"/>
      <c r="BC43" s="175"/>
      <c r="BD43" s="176"/>
      <c r="BE43" s="176"/>
      <c r="BF43" s="170"/>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177">
        <v>1</v>
      </c>
      <c r="CR43" s="178">
        <v>45972</v>
      </c>
      <c r="CS43" s="32">
        <v>46013</v>
      </c>
      <c r="CT43" s="19" t="s">
        <v>863</v>
      </c>
      <c r="CU43" s="19" t="s">
        <v>863</v>
      </c>
      <c r="CV43" s="179">
        <v>45975</v>
      </c>
      <c r="CW43" s="149" t="s">
        <v>1107</v>
      </c>
      <c r="CX43" s="21" t="s">
        <v>863</v>
      </c>
      <c r="CY43" s="21" t="s">
        <v>863</v>
      </c>
      <c r="CZ43" s="137" t="s">
        <v>865</v>
      </c>
      <c r="DA43" s="21"/>
      <c r="DB43" s="21" t="s">
        <v>322</v>
      </c>
      <c r="DC43" s="119"/>
    </row>
    <row r="44" spans="1:107" ht="30" customHeight="1">
      <c r="A44" s="23" t="s">
        <v>143</v>
      </c>
      <c r="B44" s="23" t="s">
        <v>144</v>
      </c>
      <c r="C44" s="163">
        <v>45806</v>
      </c>
      <c r="D44" s="24" t="s">
        <v>172</v>
      </c>
      <c r="E44" s="25" t="s">
        <v>323</v>
      </c>
      <c r="F44" s="26" t="s">
        <v>1108</v>
      </c>
      <c r="G44" s="19"/>
      <c r="H44" s="25" t="s">
        <v>325</v>
      </c>
      <c r="I44" s="33" t="s">
        <v>1109</v>
      </c>
      <c r="J44" s="10">
        <v>1</v>
      </c>
      <c r="K44" s="138" t="s">
        <v>1110</v>
      </c>
      <c r="L44" s="164" t="s">
        <v>151</v>
      </c>
      <c r="M44" s="10" t="s">
        <v>1111</v>
      </c>
      <c r="N44" s="10" t="s">
        <v>1112</v>
      </c>
      <c r="O44" s="10">
        <v>3</v>
      </c>
      <c r="P44" s="141" t="s">
        <v>1113</v>
      </c>
      <c r="Q44" s="131"/>
      <c r="R44" s="65" t="s">
        <v>763</v>
      </c>
      <c r="S44" s="32">
        <v>45870</v>
      </c>
      <c r="T44" s="28">
        <v>45964</v>
      </c>
      <c r="U44" s="11"/>
      <c r="V44" s="207">
        <v>45964</v>
      </c>
      <c r="W44" s="32">
        <v>45964</v>
      </c>
      <c r="X44" s="21" t="s">
        <v>1114</v>
      </c>
      <c r="Y44" s="30">
        <v>1</v>
      </c>
      <c r="Z44" s="31">
        <v>45972</v>
      </c>
      <c r="AA44" s="19" t="s">
        <v>1115</v>
      </c>
      <c r="AB44" s="19" t="s">
        <v>1116</v>
      </c>
      <c r="AC44" s="169"/>
      <c r="AD44" s="170"/>
      <c r="AE44" s="171"/>
      <c r="AF44" s="172"/>
      <c r="AG44" s="37"/>
      <c r="AH44" s="37"/>
      <c r="AI44" s="37"/>
      <c r="AJ44" s="37"/>
      <c r="AK44" s="37"/>
      <c r="AL44" s="37"/>
      <c r="AM44" s="37"/>
      <c r="AN44" s="37"/>
      <c r="AO44" s="37"/>
      <c r="AP44" s="37"/>
      <c r="AQ44" s="37"/>
      <c r="AR44" s="172"/>
      <c r="AS44" s="173"/>
      <c r="AT44" s="173"/>
      <c r="AU44" s="37"/>
      <c r="AV44" s="170"/>
      <c r="AW44" s="174"/>
      <c r="AX44" s="37"/>
      <c r="AY44" s="37"/>
      <c r="AZ44" s="37"/>
      <c r="BA44" s="170"/>
      <c r="BB44" s="170"/>
      <c r="BC44" s="175"/>
      <c r="BD44" s="176"/>
      <c r="BE44" s="176"/>
      <c r="BF44" s="170"/>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177">
        <v>1</v>
      </c>
      <c r="CR44" s="178">
        <v>45964</v>
      </c>
      <c r="CS44" s="32">
        <v>45971</v>
      </c>
      <c r="CT44" s="19" t="s">
        <v>863</v>
      </c>
      <c r="CU44" s="19" t="s">
        <v>863</v>
      </c>
      <c r="CV44" s="179">
        <v>45972</v>
      </c>
      <c r="CW44" s="132" t="s">
        <v>1117</v>
      </c>
      <c r="CX44" s="21" t="s">
        <v>863</v>
      </c>
      <c r="CY44" s="21" t="s">
        <v>863</v>
      </c>
      <c r="CZ44" s="137" t="s">
        <v>865</v>
      </c>
      <c r="DA44" s="21"/>
      <c r="DB44" s="19" t="s">
        <v>1116</v>
      </c>
      <c r="DC44" s="119"/>
    </row>
    <row r="45" spans="1:107" ht="30" customHeight="1">
      <c r="A45" s="23" t="s">
        <v>143</v>
      </c>
      <c r="B45" s="23" t="s">
        <v>144</v>
      </c>
      <c r="C45" s="163">
        <v>45825</v>
      </c>
      <c r="D45" s="24" t="s">
        <v>237</v>
      </c>
      <c r="E45" s="25" t="s">
        <v>311</v>
      </c>
      <c r="F45" s="26" t="s">
        <v>1118</v>
      </c>
      <c r="G45" s="19"/>
      <c r="H45" s="25" t="s">
        <v>313</v>
      </c>
      <c r="I45" s="33" t="s">
        <v>1119</v>
      </c>
      <c r="J45" s="10">
        <v>1</v>
      </c>
      <c r="K45" s="138" t="s">
        <v>1120</v>
      </c>
      <c r="L45" s="164" t="s">
        <v>229</v>
      </c>
      <c r="M45" s="10" t="s">
        <v>1121</v>
      </c>
      <c r="N45" s="10" t="s">
        <v>1122</v>
      </c>
      <c r="O45" s="10">
        <v>1</v>
      </c>
      <c r="P45" s="141" t="s">
        <v>1123</v>
      </c>
      <c r="Q45" s="131"/>
      <c r="R45" s="65" t="s">
        <v>319</v>
      </c>
      <c r="S45" s="32">
        <v>45849</v>
      </c>
      <c r="T45" s="28">
        <v>46006</v>
      </c>
      <c r="U45" s="11"/>
      <c r="V45" s="207">
        <v>46006</v>
      </c>
      <c r="W45" s="210">
        <v>45961</v>
      </c>
      <c r="X45" s="35" t="s">
        <v>1124</v>
      </c>
      <c r="Y45" s="30">
        <v>0.5</v>
      </c>
      <c r="Z45" s="211">
        <v>45975</v>
      </c>
      <c r="AA45" s="149" t="s">
        <v>1125</v>
      </c>
      <c r="AB45" s="212" t="s">
        <v>322</v>
      </c>
      <c r="AC45" s="32">
        <v>46003</v>
      </c>
      <c r="AD45" s="213" t="s">
        <v>1126</v>
      </c>
      <c r="AE45" s="30">
        <v>1</v>
      </c>
      <c r="AF45" s="32">
        <v>46013</v>
      </c>
      <c r="AG45" s="35" t="s">
        <v>1127</v>
      </c>
      <c r="AH45" s="32" t="s">
        <v>1128</v>
      </c>
      <c r="AI45" s="183"/>
      <c r="AJ45" s="37"/>
      <c r="AK45" s="133"/>
      <c r="AL45" s="168"/>
      <c r="AM45" s="37"/>
      <c r="AN45" s="37"/>
      <c r="AO45" s="211"/>
      <c r="AP45" s="37"/>
      <c r="AQ45" s="133"/>
      <c r="AR45" s="211"/>
      <c r="AS45" s="173"/>
      <c r="AT45" s="173"/>
      <c r="AU45" s="214"/>
      <c r="AV45" s="170"/>
      <c r="AW45" s="133"/>
      <c r="AX45" s="168"/>
      <c r="AY45" s="37"/>
      <c r="AZ45" s="37"/>
      <c r="BA45" s="170"/>
      <c r="BB45" s="170"/>
      <c r="BC45" s="175"/>
      <c r="BD45" s="176"/>
      <c r="BE45" s="176"/>
      <c r="BF45" s="170"/>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177">
        <v>1</v>
      </c>
      <c r="CR45" s="178">
        <v>46003</v>
      </c>
      <c r="CS45" s="32">
        <v>46013</v>
      </c>
      <c r="CT45" s="19" t="s">
        <v>863</v>
      </c>
      <c r="CU45" s="19" t="s">
        <v>863</v>
      </c>
      <c r="CV45" s="179">
        <v>46013</v>
      </c>
      <c r="CW45" s="132" t="s">
        <v>1129</v>
      </c>
      <c r="CX45" s="19" t="s">
        <v>863</v>
      </c>
      <c r="CY45" s="19" t="s">
        <v>863</v>
      </c>
      <c r="CZ45" s="137" t="s">
        <v>865</v>
      </c>
      <c r="DA45" s="21"/>
      <c r="DB45" s="32" t="s">
        <v>1128</v>
      </c>
      <c r="DC45" s="119"/>
    </row>
    <row r="46" spans="1:107" ht="30" customHeight="1">
      <c r="A46" s="23" t="s">
        <v>143</v>
      </c>
      <c r="B46" s="23" t="s">
        <v>144</v>
      </c>
      <c r="C46" s="163">
        <v>45825</v>
      </c>
      <c r="D46" s="24" t="s">
        <v>237</v>
      </c>
      <c r="E46" s="25" t="s">
        <v>311</v>
      </c>
      <c r="F46" s="26" t="s">
        <v>1118</v>
      </c>
      <c r="G46" s="19"/>
      <c r="H46" s="25" t="s">
        <v>313</v>
      </c>
      <c r="I46" s="33" t="s">
        <v>1119</v>
      </c>
      <c r="J46" s="10">
        <v>2</v>
      </c>
      <c r="K46" s="138" t="s">
        <v>1130</v>
      </c>
      <c r="L46" s="164" t="s">
        <v>229</v>
      </c>
      <c r="M46" s="10" t="s">
        <v>1131</v>
      </c>
      <c r="N46" s="10" t="s">
        <v>1103</v>
      </c>
      <c r="O46" s="10">
        <v>3</v>
      </c>
      <c r="P46" s="141" t="s">
        <v>1131</v>
      </c>
      <c r="Q46" s="131"/>
      <c r="R46" s="65" t="s">
        <v>319</v>
      </c>
      <c r="S46" s="32">
        <v>45849</v>
      </c>
      <c r="T46" s="28">
        <v>46006</v>
      </c>
      <c r="U46" s="11"/>
      <c r="V46" s="207">
        <v>46006</v>
      </c>
      <c r="W46" s="210">
        <v>45961</v>
      </c>
      <c r="X46" s="35" t="s">
        <v>1132</v>
      </c>
      <c r="Y46" s="30">
        <v>0.33</v>
      </c>
      <c r="Z46" s="211">
        <v>45975</v>
      </c>
      <c r="AA46" s="149" t="s">
        <v>1133</v>
      </c>
      <c r="AB46" s="212" t="s">
        <v>322</v>
      </c>
      <c r="AC46" s="32">
        <v>46003</v>
      </c>
      <c r="AD46" s="213" t="s">
        <v>1134</v>
      </c>
      <c r="AE46" s="30">
        <v>1</v>
      </c>
      <c r="AF46" s="32">
        <v>46013</v>
      </c>
      <c r="AG46" s="35" t="s">
        <v>1135</v>
      </c>
      <c r="AH46" s="32" t="s">
        <v>1128</v>
      </c>
      <c r="AI46" s="183"/>
      <c r="AJ46" s="37"/>
      <c r="AK46" s="133"/>
      <c r="AL46" s="168"/>
      <c r="AM46" s="37"/>
      <c r="AN46" s="37"/>
      <c r="AO46" s="211"/>
      <c r="AP46" s="37"/>
      <c r="AQ46" s="133"/>
      <c r="AR46" s="211"/>
      <c r="AS46" s="173"/>
      <c r="AT46" s="173"/>
      <c r="AU46" s="214"/>
      <c r="AV46" s="170"/>
      <c r="AW46" s="133"/>
      <c r="AX46" s="168"/>
      <c r="AY46" s="37"/>
      <c r="AZ46" s="37"/>
      <c r="BA46" s="170"/>
      <c r="BB46" s="170"/>
      <c r="BC46" s="175"/>
      <c r="BD46" s="176"/>
      <c r="BE46" s="176"/>
      <c r="BF46" s="170"/>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177">
        <v>1</v>
      </c>
      <c r="CR46" s="178">
        <v>46003</v>
      </c>
      <c r="CS46" s="32">
        <v>46013</v>
      </c>
      <c r="CT46" s="19" t="s">
        <v>863</v>
      </c>
      <c r="CU46" s="19" t="s">
        <v>863</v>
      </c>
      <c r="CV46" s="179">
        <v>46013</v>
      </c>
      <c r="CW46" s="132" t="s">
        <v>1136</v>
      </c>
      <c r="CX46" s="19" t="s">
        <v>863</v>
      </c>
      <c r="CY46" s="19" t="s">
        <v>863</v>
      </c>
      <c r="CZ46" s="137" t="s">
        <v>865</v>
      </c>
      <c r="DA46" s="21"/>
      <c r="DB46" s="32" t="s">
        <v>1128</v>
      </c>
      <c r="DC46" s="119"/>
    </row>
    <row r="47" spans="1:107" ht="30" customHeight="1">
      <c r="A47" s="23" t="s">
        <v>143</v>
      </c>
      <c r="B47" s="23" t="s">
        <v>144</v>
      </c>
      <c r="C47" s="163">
        <v>45806</v>
      </c>
      <c r="D47" s="24" t="s">
        <v>205</v>
      </c>
      <c r="E47" s="25" t="s">
        <v>323</v>
      </c>
      <c r="F47" s="26" t="s">
        <v>362</v>
      </c>
      <c r="G47" s="19"/>
      <c r="H47" s="25" t="s">
        <v>325</v>
      </c>
      <c r="I47" s="33" t="s">
        <v>363</v>
      </c>
      <c r="J47" s="10">
        <v>1</v>
      </c>
      <c r="K47" s="138" t="s">
        <v>1137</v>
      </c>
      <c r="L47" s="164" t="s">
        <v>328</v>
      </c>
      <c r="M47" s="10" t="s">
        <v>1138</v>
      </c>
      <c r="N47" s="10" t="s">
        <v>1138</v>
      </c>
      <c r="O47" s="10">
        <v>1</v>
      </c>
      <c r="P47" s="141" t="s">
        <v>1139</v>
      </c>
      <c r="Q47" s="131"/>
      <c r="R47" s="65" t="s">
        <v>367</v>
      </c>
      <c r="S47" s="32">
        <v>45853</v>
      </c>
      <c r="T47" s="28">
        <v>46006</v>
      </c>
      <c r="U47" s="11"/>
      <c r="V47" s="207">
        <v>46006</v>
      </c>
      <c r="W47" s="215">
        <v>45945</v>
      </c>
      <c r="X47" s="33" t="s">
        <v>1140</v>
      </c>
      <c r="Y47" s="30">
        <v>1</v>
      </c>
      <c r="Z47" s="31">
        <v>45957</v>
      </c>
      <c r="AA47" s="119" t="s">
        <v>1141</v>
      </c>
      <c r="AB47" s="19" t="s">
        <v>370</v>
      </c>
      <c r="AC47" s="183"/>
      <c r="AD47" s="170"/>
      <c r="AE47" s="30"/>
      <c r="AF47" s="168"/>
      <c r="AG47" s="37"/>
      <c r="AH47" s="37"/>
      <c r="AI47" s="168"/>
      <c r="AJ47" s="37"/>
      <c r="AK47" s="133"/>
      <c r="AL47" s="168"/>
      <c r="AM47" s="37"/>
      <c r="AN47" s="37"/>
      <c r="AO47" s="211"/>
      <c r="AP47" s="37"/>
      <c r="AQ47" s="133"/>
      <c r="AR47" s="211"/>
      <c r="AS47" s="173"/>
      <c r="AT47" s="173"/>
      <c r="AU47" s="214"/>
      <c r="AV47" s="170"/>
      <c r="AW47" s="133"/>
      <c r="AX47" s="168"/>
      <c r="AY47" s="37"/>
      <c r="AZ47" s="37"/>
      <c r="BA47" s="170"/>
      <c r="BB47" s="170"/>
      <c r="BC47" s="175"/>
      <c r="BD47" s="176"/>
      <c r="BE47" s="176"/>
      <c r="BF47" s="170"/>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177">
        <v>1</v>
      </c>
      <c r="CR47" s="178">
        <v>45945</v>
      </c>
      <c r="CS47" s="32">
        <v>46013</v>
      </c>
      <c r="CT47" s="19" t="s">
        <v>863</v>
      </c>
      <c r="CU47" s="19" t="s">
        <v>863</v>
      </c>
      <c r="CV47" s="179">
        <v>46003</v>
      </c>
      <c r="CW47" s="132" t="s">
        <v>1142</v>
      </c>
      <c r="CX47" s="19" t="s">
        <v>863</v>
      </c>
      <c r="CY47" s="19" t="s">
        <v>863</v>
      </c>
      <c r="CZ47" s="137" t="s">
        <v>865</v>
      </c>
      <c r="DA47" s="21"/>
      <c r="DB47" s="19" t="s">
        <v>370</v>
      </c>
      <c r="DC47" s="132" t="s">
        <v>1143</v>
      </c>
    </row>
    <row r="48" spans="1:107" ht="30" customHeight="1">
      <c r="A48" s="10" t="s">
        <v>143</v>
      </c>
      <c r="B48" s="10" t="s">
        <v>144</v>
      </c>
      <c r="C48" s="23">
        <v>45869</v>
      </c>
      <c r="D48" s="24" t="s">
        <v>145</v>
      </c>
      <c r="E48" s="25" t="s">
        <v>586</v>
      </c>
      <c r="F48" s="26" t="s">
        <v>587</v>
      </c>
      <c r="G48" s="216"/>
      <c r="H48" s="25" t="s">
        <v>597</v>
      </c>
      <c r="I48" s="114" t="s">
        <v>589</v>
      </c>
      <c r="J48" s="217">
        <v>1</v>
      </c>
      <c r="K48" s="218" t="s">
        <v>1144</v>
      </c>
      <c r="L48" s="24" t="s">
        <v>328</v>
      </c>
      <c r="M48" s="219" t="s">
        <v>1145</v>
      </c>
      <c r="N48" s="217" t="s">
        <v>1145</v>
      </c>
      <c r="O48" s="217">
        <v>1</v>
      </c>
      <c r="P48" s="218" t="s">
        <v>1146</v>
      </c>
      <c r="Q48" s="131"/>
      <c r="R48" s="217" t="s">
        <v>601</v>
      </c>
      <c r="S48" s="188">
        <v>45901</v>
      </c>
      <c r="T48" s="188">
        <v>46021</v>
      </c>
      <c r="U48" s="20"/>
      <c r="V48" s="207">
        <v>46021</v>
      </c>
      <c r="W48" s="210">
        <v>45989</v>
      </c>
      <c r="X48" s="109" t="s">
        <v>1147</v>
      </c>
      <c r="Y48" s="30">
        <v>1</v>
      </c>
      <c r="Z48" s="211">
        <v>46000</v>
      </c>
      <c r="AA48" s="109" t="s">
        <v>1148</v>
      </c>
      <c r="AB48" s="21" t="s">
        <v>465</v>
      </c>
      <c r="AC48" s="168"/>
      <c r="AD48" s="21"/>
      <c r="AE48" s="30"/>
      <c r="AF48" s="168"/>
      <c r="AG48" s="21"/>
      <c r="AH48" s="21"/>
      <c r="AI48" s="168"/>
      <c r="AJ48" s="21"/>
      <c r="AK48" s="133"/>
      <c r="AL48" s="168"/>
      <c r="AM48" s="21"/>
      <c r="AN48" s="21"/>
      <c r="AO48" s="211"/>
      <c r="AP48" s="21"/>
      <c r="AQ48" s="133"/>
      <c r="AR48" s="211"/>
      <c r="AS48" s="21"/>
      <c r="AT48" s="21"/>
      <c r="AU48" s="214"/>
      <c r="AV48" s="21"/>
      <c r="AW48" s="133"/>
      <c r="AX48" s="168"/>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177">
        <v>1</v>
      </c>
      <c r="CR48" s="178">
        <v>45989</v>
      </c>
      <c r="CS48" s="32">
        <v>46028</v>
      </c>
      <c r="CT48" s="21" t="s">
        <v>863</v>
      </c>
      <c r="CU48" s="21" t="s">
        <v>863</v>
      </c>
      <c r="CV48" s="32">
        <v>46000</v>
      </c>
      <c r="CW48" s="149" t="s">
        <v>1149</v>
      </c>
      <c r="CX48" s="21" t="s">
        <v>863</v>
      </c>
      <c r="CY48" s="21" t="s">
        <v>863</v>
      </c>
      <c r="CZ48" s="137" t="s">
        <v>865</v>
      </c>
      <c r="DA48" s="35"/>
      <c r="DB48" s="21" t="s">
        <v>465</v>
      </c>
      <c r="DC48" s="125"/>
    </row>
    <row r="49" spans="1:107" ht="30" customHeight="1">
      <c r="A49" s="10" t="s">
        <v>143</v>
      </c>
      <c r="B49" s="10" t="s">
        <v>144</v>
      </c>
      <c r="C49" s="23">
        <v>45869</v>
      </c>
      <c r="D49" s="24" t="s">
        <v>205</v>
      </c>
      <c r="E49" s="25" t="s">
        <v>586</v>
      </c>
      <c r="F49" s="26" t="s">
        <v>1150</v>
      </c>
      <c r="G49" s="216"/>
      <c r="H49" s="25" t="s">
        <v>619</v>
      </c>
      <c r="I49" s="220" t="s">
        <v>1151</v>
      </c>
      <c r="J49" s="221">
        <v>1</v>
      </c>
      <c r="K49" s="222" t="s">
        <v>1152</v>
      </c>
      <c r="L49" s="24" t="s">
        <v>328</v>
      </c>
      <c r="M49" s="223" t="s">
        <v>1153</v>
      </c>
      <c r="N49" s="223" t="s">
        <v>1154</v>
      </c>
      <c r="O49" s="221">
        <v>1</v>
      </c>
      <c r="P49" s="224" t="s">
        <v>1155</v>
      </c>
      <c r="Q49" s="131"/>
      <c r="R49" s="65" t="s">
        <v>367</v>
      </c>
      <c r="S49" s="225">
        <v>45870</v>
      </c>
      <c r="T49" s="28">
        <v>45991</v>
      </c>
      <c r="U49" s="20"/>
      <c r="V49" s="207">
        <v>45991</v>
      </c>
      <c r="W49" s="226">
        <v>45989</v>
      </c>
      <c r="X49" s="209" t="s">
        <v>1156</v>
      </c>
      <c r="Y49" s="30">
        <v>1</v>
      </c>
      <c r="Z49" s="32">
        <v>46003</v>
      </c>
      <c r="AA49" s="209" t="s">
        <v>1157</v>
      </c>
      <c r="AB49" s="19" t="s">
        <v>370</v>
      </c>
      <c r="AC49" s="183"/>
      <c r="AD49" s="21"/>
      <c r="AE49" s="30"/>
      <c r="AF49" s="168"/>
      <c r="AG49" s="21"/>
      <c r="AH49" s="21"/>
      <c r="AI49" s="168"/>
      <c r="AJ49" s="21"/>
      <c r="AK49" s="133"/>
      <c r="AL49" s="168"/>
      <c r="AM49" s="21"/>
      <c r="AN49" s="21"/>
      <c r="AO49" s="211"/>
      <c r="AP49" s="21"/>
      <c r="AQ49" s="133"/>
      <c r="AR49" s="211"/>
      <c r="AS49" s="21"/>
      <c r="AT49" s="21"/>
      <c r="AU49" s="214"/>
      <c r="AV49" s="21"/>
      <c r="AW49" s="133"/>
      <c r="AX49" s="168"/>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177">
        <v>1</v>
      </c>
      <c r="CR49" s="178">
        <v>45989</v>
      </c>
      <c r="CS49" s="32">
        <v>45996</v>
      </c>
      <c r="CT49" s="19" t="s">
        <v>863</v>
      </c>
      <c r="CU49" s="19" t="s">
        <v>863</v>
      </c>
      <c r="CV49" s="179">
        <v>46003</v>
      </c>
      <c r="CW49" s="132" t="s">
        <v>1158</v>
      </c>
      <c r="CX49" s="19" t="s">
        <v>863</v>
      </c>
      <c r="CY49" s="19" t="s">
        <v>863</v>
      </c>
      <c r="CZ49" s="137" t="s">
        <v>865</v>
      </c>
      <c r="DA49" s="35"/>
      <c r="DB49" s="19" t="s">
        <v>370</v>
      </c>
      <c r="DC49" s="132" t="s">
        <v>1159</v>
      </c>
    </row>
    <row r="50" spans="1:107" ht="30" customHeight="1">
      <c r="A50" s="10" t="s">
        <v>143</v>
      </c>
      <c r="B50" s="10" t="s">
        <v>144</v>
      </c>
      <c r="C50" s="23">
        <v>45869</v>
      </c>
      <c r="D50" s="24" t="s">
        <v>205</v>
      </c>
      <c r="E50" s="25" t="s">
        <v>586</v>
      </c>
      <c r="F50" s="26" t="s">
        <v>1150</v>
      </c>
      <c r="G50" s="216"/>
      <c r="H50" s="25" t="s">
        <v>619</v>
      </c>
      <c r="I50" s="220" t="s">
        <v>1151</v>
      </c>
      <c r="J50" s="221">
        <v>2</v>
      </c>
      <c r="K50" s="222" t="s">
        <v>1160</v>
      </c>
      <c r="L50" s="24" t="s">
        <v>328</v>
      </c>
      <c r="M50" s="223" t="s">
        <v>1161</v>
      </c>
      <c r="N50" s="223" t="s">
        <v>1162</v>
      </c>
      <c r="O50" s="221">
        <v>4</v>
      </c>
      <c r="P50" s="224" t="s">
        <v>1163</v>
      </c>
      <c r="Q50" s="131"/>
      <c r="R50" s="65" t="s">
        <v>367</v>
      </c>
      <c r="S50" s="225">
        <v>45870</v>
      </c>
      <c r="T50" s="28">
        <v>45991</v>
      </c>
      <c r="U50" s="20"/>
      <c r="V50" s="207">
        <v>45991</v>
      </c>
      <c r="W50" s="227">
        <v>45989</v>
      </c>
      <c r="X50" s="228" t="s">
        <v>1164</v>
      </c>
      <c r="Y50" s="229">
        <v>1</v>
      </c>
      <c r="Z50" s="32">
        <v>46003</v>
      </c>
      <c r="AA50" s="209" t="s">
        <v>1165</v>
      </c>
      <c r="AB50" s="19" t="s">
        <v>370</v>
      </c>
      <c r="AC50" s="183"/>
      <c r="AD50" s="21"/>
      <c r="AE50" s="30"/>
      <c r="AF50" s="168"/>
      <c r="AG50" s="21"/>
      <c r="AH50" s="21"/>
      <c r="AI50" s="168"/>
      <c r="AJ50" s="21"/>
      <c r="AK50" s="133"/>
      <c r="AL50" s="168"/>
      <c r="AM50" s="21"/>
      <c r="AN50" s="21"/>
      <c r="AO50" s="211"/>
      <c r="AP50" s="21"/>
      <c r="AQ50" s="133"/>
      <c r="AR50" s="211"/>
      <c r="AS50" s="21"/>
      <c r="AT50" s="21"/>
      <c r="AU50" s="214"/>
      <c r="AV50" s="21"/>
      <c r="AW50" s="133"/>
      <c r="AX50" s="168"/>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177">
        <v>1</v>
      </c>
      <c r="CR50" s="178">
        <v>45989</v>
      </c>
      <c r="CS50" s="32">
        <v>45996</v>
      </c>
      <c r="CT50" s="19" t="s">
        <v>863</v>
      </c>
      <c r="CU50" s="19" t="s">
        <v>863</v>
      </c>
      <c r="CV50" s="179">
        <v>46003</v>
      </c>
      <c r="CW50" s="132" t="s">
        <v>1166</v>
      </c>
      <c r="CX50" s="19" t="s">
        <v>863</v>
      </c>
      <c r="CY50" s="19" t="s">
        <v>863</v>
      </c>
      <c r="CZ50" s="137" t="s">
        <v>865</v>
      </c>
      <c r="DA50" s="35"/>
      <c r="DB50" s="19" t="s">
        <v>370</v>
      </c>
      <c r="DC50" s="132" t="s">
        <v>1159</v>
      </c>
    </row>
    <row r="51" spans="1:107" ht="30" customHeight="1">
      <c r="A51" s="230" t="s">
        <v>143</v>
      </c>
      <c r="B51" s="230" t="s">
        <v>144</v>
      </c>
      <c r="C51" s="231">
        <v>45869</v>
      </c>
      <c r="D51" s="232" t="s">
        <v>237</v>
      </c>
      <c r="E51" s="233" t="s">
        <v>586</v>
      </c>
      <c r="F51" s="234" t="s">
        <v>651</v>
      </c>
      <c r="G51" s="235"/>
      <c r="H51" s="65" t="s">
        <v>652</v>
      </c>
      <c r="I51" s="236" t="s">
        <v>653</v>
      </c>
      <c r="J51" s="230">
        <v>1</v>
      </c>
      <c r="K51" s="237" t="s">
        <v>1167</v>
      </c>
      <c r="L51" s="238" t="s">
        <v>229</v>
      </c>
      <c r="M51" s="65" t="s">
        <v>1168</v>
      </c>
      <c r="N51" s="65" t="s">
        <v>1168</v>
      </c>
      <c r="O51" s="221">
        <v>1</v>
      </c>
      <c r="P51" s="221" t="s">
        <v>1168</v>
      </c>
      <c r="Q51" s="131"/>
      <c r="R51" s="239" t="s">
        <v>387</v>
      </c>
      <c r="S51" s="240">
        <v>45930</v>
      </c>
      <c r="T51" s="241">
        <v>46233</v>
      </c>
      <c r="U51" s="20"/>
      <c r="V51" s="207">
        <v>46233</v>
      </c>
      <c r="W51" s="215">
        <v>46002</v>
      </c>
      <c r="X51" s="149" t="s">
        <v>1169</v>
      </c>
      <c r="Y51" s="30">
        <v>1</v>
      </c>
      <c r="Z51" s="31">
        <v>46013</v>
      </c>
      <c r="AA51" s="149" t="s">
        <v>1170</v>
      </c>
      <c r="AB51" s="21" t="s">
        <v>322</v>
      </c>
      <c r="AC51" s="183"/>
      <c r="AD51" s="21"/>
      <c r="AE51" s="30"/>
      <c r="AF51" s="168"/>
      <c r="AG51" s="21"/>
      <c r="AH51" s="21"/>
      <c r="AI51" s="168"/>
      <c r="AJ51" s="21"/>
      <c r="AK51" s="133"/>
      <c r="AL51" s="168"/>
      <c r="AM51" s="21"/>
      <c r="AN51" s="21"/>
      <c r="AO51" s="211"/>
      <c r="AP51" s="21"/>
      <c r="AQ51" s="133"/>
      <c r="AR51" s="211"/>
      <c r="AS51" s="21"/>
      <c r="AT51" s="21"/>
      <c r="AU51" s="214"/>
      <c r="AV51" s="21"/>
      <c r="AW51" s="133"/>
      <c r="AX51" s="168"/>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177">
        <v>1</v>
      </c>
      <c r="CR51" s="178">
        <v>46002</v>
      </c>
      <c r="CS51" s="32">
        <v>46240</v>
      </c>
      <c r="CT51" s="21" t="s">
        <v>863</v>
      </c>
      <c r="CU51" s="21" t="s">
        <v>863</v>
      </c>
      <c r="CV51" s="178">
        <v>46013</v>
      </c>
      <c r="CW51" s="149" t="s">
        <v>1171</v>
      </c>
      <c r="CX51" s="21" t="s">
        <v>863</v>
      </c>
      <c r="CY51" s="21" t="s">
        <v>863</v>
      </c>
      <c r="CZ51" s="137" t="s">
        <v>865</v>
      </c>
      <c r="DA51" s="35"/>
      <c r="DB51" s="21" t="s">
        <v>322</v>
      </c>
      <c r="DC51" s="125"/>
    </row>
    <row r="52" spans="1:107" ht="30" customHeight="1">
      <c r="A52" s="23" t="s">
        <v>143</v>
      </c>
      <c r="B52" s="23" t="s">
        <v>144</v>
      </c>
      <c r="C52" s="163">
        <v>45806</v>
      </c>
      <c r="D52" s="24" t="s">
        <v>397</v>
      </c>
      <c r="E52" s="25" t="s">
        <v>323</v>
      </c>
      <c r="F52" s="26" t="s">
        <v>398</v>
      </c>
      <c r="G52" s="19"/>
      <c r="H52" s="25" t="s">
        <v>325</v>
      </c>
      <c r="I52" s="33" t="s">
        <v>1172</v>
      </c>
      <c r="J52" s="10">
        <v>2</v>
      </c>
      <c r="K52" s="138" t="s">
        <v>1173</v>
      </c>
      <c r="L52" s="164" t="s">
        <v>328</v>
      </c>
      <c r="M52" s="10" t="s">
        <v>1174</v>
      </c>
      <c r="N52" s="10" t="s">
        <v>1175</v>
      </c>
      <c r="O52" s="111">
        <v>1</v>
      </c>
      <c r="P52" s="141" t="s">
        <v>1176</v>
      </c>
      <c r="Q52" s="141"/>
      <c r="R52" s="65" t="s">
        <v>342</v>
      </c>
      <c r="S52" s="32">
        <v>45853</v>
      </c>
      <c r="T52" s="28">
        <v>46022</v>
      </c>
      <c r="U52" s="29"/>
      <c r="V52" s="23">
        <v>46022</v>
      </c>
      <c r="W52" s="32">
        <v>45880</v>
      </c>
      <c r="X52" s="21" t="s">
        <v>1177</v>
      </c>
      <c r="Y52" s="30">
        <v>1</v>
      </c>
      <c r="Z52" s="185">
        <v>45901</v>
      </c>
      <c r="AA52" s="242" t="s">
        <v>1178</v>
      </c>
      <c r="AB52" s="208" t="s">
        <v>1179</v>
      </c>
      <c r="AC52" s="169"/>
      <c r="AD52" s="170"/>
      <c r="AE52" s="171"/>
      <c r="AF52" s="172"/>
      <c r="AG52" s="37"/>
      <c r="AH52" s="37"/>
      <c r="AI52" s="37"/>
      <c r="AJ52" s="37"/>
      <c r="AK52" s="37"/>
      <c r="AL52" s="32"/>
      <c r="AM52" s="21"/>
      <c r="AN52" s="37"/>
      <c r="AO52" s="37"/>
      <c r="AP52" s="37"/>
      <c r="AQ52" s="37"/>
      <c r="AR52" s="172"/>
      <c r="AS52" s="173"/>
      <c r="AT52" s="173"/>
      <c r="AU52" s="37"/>
      <c r="AV52" s="170"/>
      <c r="AW52" s="174"/>
      <c r="AX52" s="37"/>
      <c r="AY52" s="37"/>
      <c r="AZ52" s="37"/>
      <c r="BA52" s="170"/>
      <c r="BB52" s="170"/>
      <c r="BC52" s="175"/>
      <c r="BD52" s="176"/>
      <c r="BE52" s="176"/>
      <c r="BF52" s="170"/>
      <c r="BG52" s="170"/>
      <c r="BH52" s="170"/>
      <c r="BI52" s="170"/>
      <c r="BJ52" s="170"/>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7">
        <v>1</v>
      </c>
      <c r="CR52" s="178">
        <v>46003</v>
      </c>
      <c r="CS52" s="193">
        <v>46029</v>
      </c>
      <c r="CT52" s="19" t="s">
        <v>863</v>
      </c>
      <c r="CU52" s="19" t="s">
        <v>863</v>
      </c>
      <c r="CV52" s="179">
        <v>45901</v>
      </c>
      <c r="CW52" s="149" t="s">
        <v>1180</v>
      </c>
      <c r="CX52" s="21" t="s">
        <v>863</v>
      </c>
      <c r="CY52" s="21" t="s">
        <v>863</v>
      </c>
      <c r="CZ52" s="137" t="s">
        <v>865</v>
      </c>
      <c r="DA52" s="21"/>
      <c r="DB52" s="21" t="s">
        <v>862</v>
      </c>
      <c r="DC52" s="19"/>
    </row>
  </sheetData>
  <protectedRanges>
    <protectedRange algorithmName="SHA-512" hashValue="4VekKOHgexsuWkgDG57mFww/hJks0HaWOy4kJSwPfcqQ//FdK1MG2kpWjYLXV5Myts7h4sw3YeH89QNw28TH4Q==" saltValue="XhB8AMq9YWabSwnljVBVZg==" spinCount="100000" sqref="DB1" name="Rango1"/>
  </protectedRanges>
  <autoFilter ref="A2:DC2" xr:uid="{A13BF6C1-2373-43B6-A21A-701F20E3CE10}"/>
  <mergeCells count="33">
    <mergeCell ref="CT1:CU1"/>
    <mergeCell ref="CV1:DA1"/>
    <mergeCell ref="DC1:DC2"/>
    <mergeCell ref="CH1:CJ1"/>
    <mergeCell ref="CK1:CM1"/>
    <mergeCell ref="CN1:CP1"/>
    <mergeCell ref="CQ1:CQ2"/>
    <mergeCell ref="CR1:CR2"/>
    <mergeCell ref="CS1:CS2"/>
    <mergeCell ref="CE1:CG1"/>
    <mergeCell ref="AX1:AZ1"/>
    <mergeCell ref="BA1:BC1"/>
    <mergeCell ref="BD1:BF1"/>
    <mergeCell ref="BG1:BI1"/>
    <mergeCell ref="BJ1:BL1"/>
    <mergeCell ref="BM1:BO1"/>
    <mergeCell ref="BP1:BR1"/>
    <mergeCell ref="BS1:BU1"/>
    <mergeCell ref="BV1:BX1"/>
    <mergeCell ref="BY1:CA1"/>
    <mergeCell ref="CB1:CD1"/>
    <mergeCell ref="AU1:AW1"/>
    <mergeCell ref="A1:H1"/>
    <mergeCell ref="I1:R1"/>
    <mergeCell ref="S1:V1"/>
    <mergeCell ref="W1:Y1"/>
    <mergeCell ref="Z1:AB1"/>
    <mergeCell ref="AC1:AE1"/>
    <mergeCell ref="AF1:AH1"/>
    <mergeCell ref="AI1:AK1"/>
    <mergeCell ref="AL1:AN1"/>
    <mergeCell ref="AO1:AQ1"/>
    <mergeCell ref="AR1:AT1"/>
  </mergeCells>
  <conditionalFormatting sqref="CQ3:CQ51">
    <cfRule type="cellIs" dxfId="22" priority="18" operator="equal">
      <formula>0</formula>
    </cfRule>
    <cfRule type="cellIs" dxfId="21" priority="19" operator="between">
      <formula>0</formula>
      <formula>0.95</formula>
    </cfRule>
    <cfRule type="cellIs" dxfId="20" priority="20" stopIfTrue="1" operator="equal">
      <formula>1</formula>
    </cfRule>
    <cfRule type="cellIs" dxfId="19" priority="21" operator="between">
      <formula>0.96</formula>
      <formula>0.99</formula>
    </cfRule>
  </conditionalFormatting>
  <conditionalFormatting sqref="CS3:CS37">
    <cfRule type="expression" dxfId="18" priority="29">
      <formula>(WORKDAY(V3,5,dias_no_habiles_2024_y_2025))&lt;TODAY()</formula>
    </cfRule>
  </conditionalFormatting>
  <conditionalFormatting sqref="CZ3:CZ52">
    <cfRule type="containsText" dxfId="17" priority="22" operator="containsText" text="Incumplida">
      <formula>NOT(ISERROR(SEARCH("Incumplida",CZ3)))</formula>
    </cfRule>
    <cfRule type="containsText" dxfId="16" priority="23" operator="containsText" text="En Ejecución">
      <formula>NOT(ISERROR(SEARCH("En Ejecución",CZ3)))</formula>
    </cfRule>
    <cfRule type="containsText" dxfId="15" priority="24" operator="containsText" text="Evaluación pendiente por parte de la Oficina de Control Interno">
      <formula>NOT(ISERROR(SEARCH("Evaluación pendiente por parte de la Oficina de Control Interno",CZ3)))</formula>
    </cfRule>
    <cfRule type="containsText" dxfId="14" priority="25" operator="containsText" text="Cumplida Inefectiva">
      <formula>NOT(ISERROR(SEARCH("Cumplida Inefectiva",CZ3)))</formula>
    </cfRule>
    <cfRule type="containsText" dxfId="13" priority="26" operator="containsText" text="Cumplida Efectiva">
      <formula>NOT(ISERROR(SEARCH("Cumplida Efectiva",CZ3)))</formula>
    </cfRule>
    <cfRule type="containsText" dxfId="12" priority="27" operator="containsText" text="Cumplida">
      <formula>NOT(ISERROR(SEARCH("Cumplida",CZ3)))</formula>
    </cfRule>
    <cfRule type="containsText" dxfId="11" priority="28" operator="containsText" text="Evaluación pendiente por parte del organismo de control/inspección o vigilancia">
      <formula>NOT(ISERROR(SEARCH("Evaluación pendiente por parte del organismo de control/inspección o vigilancia",CZ3)))</formula>
    </cfRule>
  </conditionalFormatting>
  <conditionalFormatting sqref="CS38:CS51">
    <cfRule type="expression" dxfId="10" priority="17">
      <formula>(WORKDAY(V38,5,dias_no_habiles_2024_y_2025))&lt;TODAY()</formula>
    </cfRule>
  </conditionalFormatting>
  <conditionalFormatting sqref="CQ52">
    <cfRule type="cellIs" dxfId="9" priority="1" operator="between">
      <formula>0</formula>
      <formula>0.95</formula>
    </cfRule>
    <cfRule type="cellIs" dxfId="8" priority="2" operator="equal">
      <formula>"Sin Avance"</formula>
    </cfRule>
    <cfRule type="cellIs" dxfId="7" priority="3" stopIfTrue="1" operator="equal">
      <formula>1</formula>
    </cfRule>
    <cfRule type="cellIs" dxfId="6" priority="4" operator="between">
      <formula>0.96</formula>
      <formula>0.99</formula>
    </cfRule>
  </conditionalFormatting>
  <dataValidations count="56">
    <dataValidation operator="equal" allowBlank="1" showErrorMessage="1" prompt="Debe ser diligenciada por el Responsable o Coordinador de la Acción_x000a_Digite ----&gt; SI_x000a_si avance = 100% _x000a_y cumplio la acción dentro de terminos" sqref="CT29:CU29 CT37:CU37" xr:uid="{D67787D0-38E3-4719-87E4-32BC305DEB7E}"/>
    <dataValidation type="date" allowBlank="1" showInputMessage="1" showErrorMessage="1" prompt="Digite dd/mm/aaaa_x000a_Debe ser entre la fecha de avance y hoy." sqref="CV28 CV30:CV32 CV8:CV26 CV5:CV6 CV38 CV40:CV52" xr:uid="{37CC87FA-55A1-4E32-9441-FC5D1C356BF7}">
      <formula1>S5</formula1>
      <formula2>TODAY()</formula2>
    </dataValidation>
    <dataValidation type="list" operator="equal" allowBlank="1" showInputMessage="1" showErrorMessage="1" prompt="Debe ser diligenciada por el Responsable o Coordinador de la Acción_x000a_Digite ----&gt; SI_x000a_si avance = 100% _x000a_y cumplio la acción dentro de terminos" sqref="CX7:CY7 CX27:CY27 CT30:CU36 CT3:CU28 CT38:CU38 CT40:CU51 CX41:CY42 CX45:CY47 CX49:CY51" xr:uid="{AFACFBF3-3E04-40FB-A737-884B229B57B1}">
      <formula1>"SI,NO"</formula1>
    </dataValidation>
    <dataValidation type="list" allowBlank="1" showInputMessage="1" showErrorMessage="1" prompt="Digite ------&gt; SI_x000a_Si avance = 100% y Si eliminaron la causa del hallazgo_x000a_Digite &quot;Pendiente&quot; Solo para acciones de origen externo" sqref="CY8:CY26 CY3:CY6 CY28:CY38 CY40 CY43:CY44 CY48 CY52" xr:uid="{71054F99-17C9-492B-97E0-1C2ADEB62B96}">
      <formula1>Valida</formula1>
    </dataValidation>
    <dataValidation type="list" allowBlank="1" showInputMessage="1" showErrorMessage="1" prompt="Digite ----&gt; SI_x000a_si avance = 100% _x000a_y cumplio la acción dentro de terminos_x000a_ Digite Pendiente&quot; Solo para acciones de origen externo" sqref="CX8:CX26 CX3:CX6 CX28:CX38 CX40 CX43:CX44 CX48 CX52" xr:uid="{72322DB5-C7D1-4AEB-9B9A-3FDD441CF61D}">
      <formula1>Valida</formula1>
    </dataValidation>
    <dataValidation type="textLength" operator="greaterThan" allowBlank="1" showDropDown="1" showInputMessage="1" showErrorMessage="1" prompt="Registre información si avance = 100%_x000a_y es una Auditoria Externa" sqref="DA4 DA38:DA39 DA52" xr:uid="{A958818E-049B-4359-9950-8A4750B73037}">
      <formula1>IF($A4="Auditoria Externa",10,9999)</formula1>
    </dataValidation>
    <dataValidation allowBlank="1" showInputMessage="1" showErrorMessage="1" prompt="Solo aplica para acciones de origen externo." sqref="DA6:DA37 DA40:DB40" xr:uid="{35B68F20-4E59-4BBF-ADBE-254B4654A919}"/>
    <dataValidation type="date" allowBlank="1" showInputMessage="1" showErrorMessage="1" prompt="Digite dd/mm/aaaa" sqref="AR6:AR37 AU6:AU37" xr:uid="{FFC4BA1B-FB98-45E4-95D1-EA0717AE46E0}">
      <formula1>#REF!</formula1>
      <formula2>TODAY()</formula2>
    </dataValidation>
    <dataValidation operator="greaterThanOrEqual" allowBlank="1" showInputMessage="1" showErrorMessage="1" sqref="I7 I13 I25 I27 I29 I33:I37 I40" xr:uid="{A3CE3CA1-2008-4E26-8D89-15006993732E}"/>
    <dataValidation allowBlank="1" showInputMessage="1" sqref="G7:H37 G6:K6 C6:C37 F5:K5 C5:D5 K26 I8:I12 K8:K12 S7:T7 S13:T13 M8:P12 S5:U6 M14:P24 I14:I24 K14:K24 Q7:Q25 K30:K32 I26 S14:U28 K28 I28 S29:T29 S30:U37 I30:I32 CV37 Q33:Q37 Q29 M26:Q26 M28:Q28 Q27 M30:Q32 M5:Q6 S8:U12 W5:BF5 Z6 AB28 Z8:Z26 AB6 Z28 AB8:AB26 Z30:Z32 AB30:AB32 Z29:AA29 Z37 CV29:CW29 DA5:DB5 DB6 DB8:DB26 DB28 DB30:DB32 CW5 T38" xr:uid="{463E4F0A-BFC3-474A-860C-E50AD13349AA}"/>
    <dataValidation type="textLength" operator="lessThanOrEqual" allowBlank="1" showInputMessage="1" showErrorMessage="1" promptTitle="Limitación longitud de texto" prompt="No más de 255 caracteres" sqref="K7 K13 K25 K27 K29 K33:K37 E4 E38:E39 E40:F40 E52" xr:uid="{446E92D7-80BF-4142-BDE3-5C7CD7918D17}">
      <formula1>255</formula1>
    </dataValidation>
    <dataValidation type="decimal" allowBlank="1" showInputMessage="1" showErrorMessage="1" prompt="Digite ##" sqref="AW6:AW40 AW4 AW52" xr:uid="{ABD521DA-060E-4BDB-9EAC-485870AC71EF}">
      <formula1>#REF!</formula1>
      <formula2>1</formula2>
    </dataValidation>
    <dataValidation type="decimal" allowBlank="1" showInputMessage="1" showErrorMessage="1" prompt="Digite un número" sqref="AE4 Y30:Y32 Y8:Y26 Y6 Y4 Y28 Y38 Y40:Y49 AK41:AK51 BC41:BC51 AQ41:AQ51 BU41:BU51 BI41:BI51 CA41:CA51 AW41:AW51 CM41:CM51 CG41:CG51 BO41:BO51 Y51:Y52 AE6:AE52" xr:uid="{B27304C4-9544-4DFE-B29C-EF29919F7D68}">
      <formula1>0</formula1>
      <formula2>1</formula2>
    </dataValidation>
    <dataValidation allowBlank="1" showInputMessage="1" showErrorMessage="1" prompt="Debe ser diligenciado por el Responsable o Coordinador de la acción" sqref="AD4 X30:X32 X8:X26 X6 X28 X4 BB4 AV4 X38:X48 AD6:AD52 AV6:AV52 BB6:BB52 X51:X52" xr:uid="{DE9B3ADD-EF23-482E-BE28-A96406FB3F9D}"/>
    <dataValidation allowBlank="1" showInputMessage="1" showErrorMessage="1" prompt="Debe ser diligenciado por el Auditor_x000a_Incluya los nombres de los auditores que hacen el seguimiento" sqref="AH4:AP4 DB27 DB29 AH6:AQ37 BF6:BF51 CV3:CV4 Z3:Z4 DC6:DC37 DB7 DB33:DB39 AB7 AB27 AB29 AT4 AZ4 BF4 DC40 AH38:AP39 AH40:AQ40 DB43:DB47 AH41:AH51 AJ41:AJ51 AN41:AN51 AP41:AP51 CJ41:CJ51 CD41:CD51 CL41:CL51 BX41:BX51 CF41:CF51 BZ41:BZ51 BL41:BL51 BT41:BT51 BH41:BH51 CP41:CP51 BR41:BR51 BN41:BN51 DB49:DB52 AZ6:AZ52 AT6:AT52 AB33:AB52 AH52:AP52 BF52:CP52" xr:uid="{68363515-827C-46BA-827F-6A61313D9F63}"/>
    <dataValidation type="date" allowBlank="1" showInputMessage="1" showErrorMessage="1" prompt="Digite dd/mm/aaaa" sqref="W30:W32 W8:W26 W6 W28 W4 W38:W48 W51:W52" xr:uid="{2DF5C7F7-81CE-4656-A088-D727110E7317}">
      <formula1>S4</formula1>
      <formula2>V4</formula2>
    </dataValidation>
    <dataValidation type="list" sqref="B5:B37" xr:uid="{B72EBB53-2A99-4C6D-A309-4B1663D57BB9}">
      <formula1>INDIRECT($A5)</formula1>
    </dataValidation>
    <dataValidation type="whole" operator="greaterThan" allowBlank="1" showInputMessage="1" showErrorMessage="1" sqref="O7 U7 O13 U13 O25 O27 U29 O29 J7:J37 O33:O37 J40" xr:uid="{D6351654-70D3-474D-A2A9-39D80CB85D0B}">
      <formula1>0</formula1>
    </dataValidation>
    <dataValidation type="date" allowBlank="1" showInputMessage="1" showErrorMessage="1" prompt="Digite dd/mm/aaaa" sqref="AX4 AX38:AX40 AX52" xr:uid="{B56895EA-7A20-446E-8B28-931A7E83AF24}">
      <formula1>S4</formula1>
      <formula2>TODAY()</formula2>
    </dataValidation>
    <dataValidation type="date" allowBlank="1" showInputMessage="1" showErrorMessage="1" prompt="Digite dd/mm/aaaa" sqref="AR4 AR38:AR40 AR52" xr:uid="{CBDF0292-11ED-4EAB-97FA-23CDD948BEA2}">
      <formula1>S4</formula1>
      <formula2>TODAY()</formula2>
    </dataValidation>
    <dataValidation type="date" allowBlank="1" showInputMessage="1" showErrorMessage="1" prompt="Digite dd/mm/aaaa" sqref="BD4 BD38:BD40 BD52" xr:uid="{C459DABD-46D5-426F-A16E-6AD3AC29EC48}">
      <formula1>S4</formula1>
      <formula2>TODAY()</formula2>
    </dataValidation>
    <dataValidation type="date" allowBlank="1" showInputMessage="1" showErrorMessage="1" prompt="Digite dd/mm/aaaa" sqref="BA4 BA38:BA40 BA52" xr:uid="{83DC58A8-20BF-4EB2-96ED-615B8A0A3E87}">
      <formula1>S4</formula1>
      <formula2>TODAY()</formula2>
    </dataValidation>
    <dataValidation type="date" allowBlank="1" showInputMessage="1" showErrorMessage="1" prompt="Digite dd/mm/aaaa" sqref="AU4 AU38:AU40 AU52" xr:uid="{FB4E30D3-27BC-41EB-BBA7-4D6789873985}">
      <formula1>S4</formula1>
      <formula2>TODAY()</formula2>
    </dataValidation>
    <dataValidation type="decimal" allowBlank="1" showInputMessage="1" showErrorMessage="1" prompt="Digite ##" sqref="BC6:BC40 BC4 BC52" xr:uid="{3D192C43-EBD8-4358-97B4-959A5FA7E045}">
      <formula1>AW4</formula1>
      <formula2>1</formula2>
    </dataValidation>
    <dataValidation type="list" allowBlank="1" showInputMessage="1" showErrorMessage="1" sqref="G4 G38:G39 G52" xr:uid="{4DF31666-4513-41FC-A4A2-1F158FB9F938}">
      <formula1>origen_ext</formula1>
    </dataValidation>
    <dataValidation type="date" allowBlank="1" showInputMessage="1" showErrorMessage="1" prompt="Digite dd/mm/aaaa" sqref="BA6:BA37 AX6:AX37 BD6:BD37 AF6:AF38 AF4 AF40 AF52" xr:uid="{C02EF18F-19CC-4B68-9C6D-55F2F3137442}">
      <formula1>Z4</formula1>
      <formula2>TODAY()</formula2>
    </dataValidation>
    <dataValidation type="date" allowBlank="1" showInputMessage="1" showErrorMessage="1" prompt="Digite dd/mm/aaaa" sqref="AC6:AC40 AC4 AC52" xr:uid="{0C991EC6-6DDF-42DC-BC74-D042393D2272}">
      <formula1>S4</formula1>
      <formula2>AT4</formula2>
    </dataValidation>
    <dataValidation type="list" showInputMessage="1" showErrorMessage="1" sqref="B4 B38:B52" xr:uid="{38447222-09B5-49DB-9455-102763775DFD}">
      <formula1>INDIRECT($A4)</formula1>
    </dataValidation>
    <dataValidation type="list" allowBlank="1" showInputMessage="1" showErrorMessage="1" sqref="H4 H38:H52" xr:uid="{3D81E750-D8A1-4101-BE4E-B93C43F44DC2}">
      <formula1>proceso</formula1>
    </dataValidation>
    <dataValidation allowBlank="1" showInputMessage="1" showErrorMessage="1" prompt="Debe ser diligenciado por el Auditor_x000a_Realice el análisis del seguimiento" sqref="CW6:CW28 AG4 AA30:AA34 AA37:AA42 AA6:AA28 CW30:CW38 CW4 AY4 BE4 AS4 AA4 AM41:AM51 CI41:CI51 CC41:CC51 BW41:BW51 BK41:BK51 CO41:CO51 BQ41:BQ51 AG6:AG52 AS6:AS52 AY6:AY52 BE6:BE52 CW40:CW52 AA44:AA52" xr:uid="{9A766897-7B98-4721-9940-1DAAE175F01E}"/>
    <dataValidation type="list" allowBlank="1" showInputMessage="1" showErrorMessage="1" sqref="L5:L37 L40:L51" xr:uid="{EE32D411-69C4-4832-92BB-E7C9B8C3DAC4}">
      <formula1>tipo_accion</formula1>
    </dataValidation>
    <dataValidation type="decimal" allowBlank="1" showInputMessage="1" showErrorMessage="1" sqref="BO3:BO40 CA3:CA40 CM3:CM40 CG3:CG40 BI3:BI40 BU3:BU40" xr:uid="{D1EA8141-6BC9-4055-B0AA-D313F40A1013}">
      <formula1>0</formula1>
      <formula2>1</formula2>
    </dataValidation>
    <dataValidation type="date" allowBlank="1" showInputMessage="1" showErrorMessage="1" sqref="BY3:BY40 BS3:BS40 BM3:BM40 CK3:CK40 BG3:BG40 CE3:CE40" xr:uid="{02939491-3854-4F0A-BF19-305687F4A3E5}">
      <formula1>BA3</formula1>
      <formula2>$CS3</formula2>
    </dataValidation>
    <dataValidation type="custom" allowBlank="1" showInputMessage="1" showErrorMessage="1" sqref="CZ3:CZ52 CQ3:CS51 V41:V51 CR52" xr:uid="{0CC34CC0-72D3-424F-A79D-B2AF37E49775}">
      <formula1>"="</formula1>
    </dataValidation>
    <dataValidation operator="greaterThan" allowBlank="1" showInputMessage="1" showErrorMessage="1" sqref="O40" xr:uid="{A3215D77-73A5-4A68-8F02-C8214A8BC839}"/>
    <dataValidation type="whole" operator="greaterThanOrEqual" allowBlank="1" showInputMessage="1" showErrorMessage="1" sqref="U40" xr:uid="{2E3B0C60-C351-4AEA-BBC8-C0B22355F5F8}">
      <formula1>0</formula1>
    </dataValidation>
    <dataValidation type="date" allowBlank="1" showInputMessage="1" showErrorMessage="1" sqref="T40" xr:uid="{38BE7252-22CB-4E67-BFB8-F1DD8A00D3F5}">
      <formula1>S40</formula1>
      <formula2>S40+365</formula2>
    </dataValidation>
    <dataValidation type="date" operator="equal" allowBlank="1" showInputMessage="1" showErrorMessage="1" sqref="C40" xr:uid="{02C8E5FC-3848-48E4-8DF4-852E37F25500}">
      <formula1>C40</formula1>
    </dataValidation>
    <dataValidation type="date" allowBlank="1" showInputMessage="1" showErrorMessage="1" prompt="Digite dd/mm/aaaa" sqref="AF39 Z38:Z42 AL41:AL51 CB41:CB51 CN41:CN51 AF41:AF51 CH41:CH51 Z44 AX41:AX51 BD41:BD51 BJ41:BJ51 BP41:BP51 BV41:BV51 AR41:AR51 Z47:Z52" xr:uid="{E7ADE9A0-FCAC-45C7-BDF7-81AD5B586075}">
      <formula1>W38</formula1>
      <formula2>TODAY()</formula2>
    </dataValidation>
    <dataValidation type="date" operator="greaterThanOrEqual" allowBlank="1" showInputMessage="1" showErrorMessage="1" sqref="S40" xr:uid="{DC77FFDF-6105-4C7C-9083-21B1BAE8B5FF}">
      <formula1>#REF!</formula1>
    </dataValidation>
    <dataValidation type="date" allowBlank="1" showInputMessage="1" showErrorMessage="1" prompt="Digite dd/mm/aaaa" sqref="AO41:AO51" xr:uid="{60AF6EEE-C3CE-48E4-BB4A-68684FACDADD}">
      <formula1>AI41</formula1>
      <formula2>V41</formula2>
    </dataValidation>
    <dataValidation type="date" allowBlank="1" showInputMessage="1" showErrorMessage="1" prompt="Digite dd/mm/aaaa" sqref="AI41:AI51" xr:uid="{D8A27BDB-6B99-40BF-AEED-F4AABBB9A01C}">
      <formula1>AC41</formula1>
      <formula2>V41</formula2>
    </dataValidation>
    <dataValidation type="date" allowBlank="1" showInputMessage="1" showErrorMessage="1" prompt="Digite dd/mm/aaaa" sqref="AC41:AC51" xr:uid="{7DDFC866-885E-4B51-BA4B-4F8F6932789F}">
      <formula1>W41</formula1>
      <formula2>V41</formula2>
    </dataValidation>
    <dataValidation type="date" allowBlank="1" showInputMessage="1" showErrorMessage="1" prompt="Digite dd/mm/aaaa" sqref="BA41:BA51" xr:uid="{138E0D2B-748F-4FBD-BA54-C3451FE9F4F0}">
      <formula1>AU41</formula1>
      <formula2>V41</formula2>
    </dataValidation>
    <dataValidation type="date" allowBlank="1" showInputMessage="1" showErrorMessage="1" prompt="Digite dd/mm/aaaa" sqref="BM41:BM51" xr:uid="{5D268CAC-2198-4121-ADE3-529A752C69DD}">
      <formula1>BG41</formula1>
      <formula2>V41</formula2>
    </dataValidation>
    <dataValidation type="date" allowBlank="1" showInputMessage="1" showErrorMessage="1" prompt="Digite dd/mm/aaaa" sqref="AU41:AU51" xr:uid="{D1683728-D29A-4018-A105-033E53F1F6A4}">
      <formula1>AO41</formula1>
      <formula2>V41</formula2>
    </dataValidation>
    <dataValidation type="date" allowBlank="1" showInputMessage="1" showErrorMessage="1" prompt="Digite dd/mm/aaaa" sqref="BG41:BG51" xr:uid="{A9F28078-6982-4BE3-998F-B0B007A43D9F}">
      <formula1>BA41</formula1>
      <formula2>V41</formula2>
    </dataValidation>
    <dataValidation type="date" allowBlank="1" showInputMessage="1" showErrorMessage="1" prompt="Digite dd/mm/aaaa" sqref="BS41:BS51" xr:uid="{12FCB47B-B784-4072-8F6C-E1439D202570}">
      <formula1>BM41</formula1>
      <formula2>V41</formula2>
    </dataValidation>
    <dataValidation type="date" allowBlank="1" showInputMessage="1" showErrorMessage="1" prompt="Digite dd/mm/aaaa" sqref="BY41:BY51" xr:uid="{E4FE8683-2044-4143-BA43-0D30E3630FDA}">
      <formula1>BS41</formula1>
      <formula2>V41</formula2>
    </dataValidation>
    <dataValidation type="date" allowBlank="1" showInputMessage="1" showErrorMessage="1" prompt="Digite dd/mm/aaaa" sqref="CE41:CE51" xr:uid="{16A4B30C-5E23-452F-9128-777A8160F934}">
      <formula1>BY41</formula1>
      <formula2>V41</formula2>
    </dataValidation>
    <dataValidation type="date" allowBlank="1" showInputMessage="1" showErrorMessage="1" prompt="Digite dd/mm/aaaa" sqref="CK41:CK51" xr:uid="{A460BECA-0749-4B29-A567-704EDF9BA02D}">
      <formula1>CE41</formula1>
      <formula2>V41</formula2>
    </dataValidation>
    <dataValidation type="list" showInputMessage="1" showErrorMessage="1" sqref="G41:G51" xr:uid="{22BDBCED-873D-42C5-8B90-3082299E2745}">
      <formula1>IF($A41="Origen_Externo",origen_ext,"")</formula1>
    </dataValidation>
    <dataValidation type="list" allowBlank="1" showInputMessage="1" showErrorMessage="1" sqref="R41:R51" xr:uid="{40F140A2-6F4A-48BD-9652-5E47050BC3DA}">
      <formula1>dependencia</formula1>
    </dataValidation>
    <dataValidation type="list" operator="equal" allowBlank="1" showInputMessage="1" showErrorMessage="1" prompt="Debe ser diligenciada por el Responsable o Coordinador de la Acción_x000a_Digite ----&gt; SI_x000a_si avance = 100% _x000a_y cumplio la acción dentro de terminos" sqref="CT52:CU52" xr:uid="{77AD6C2E-5356-4917-9E4F-CFB63C5FF203}">
      <formula1>AUTOEVALUACION</formula1>
    </dataValidation>
    <dataValidation type="list" allowBlank="1" showInputMessage="1" showErrorMessage="1" sqref="A52" xr:uid="{D25CAE70-A655-4F7A-B25D-8312564EDCE5}">
      <formula1>origen</formula1>
    </dataValidation>
    <dataValidation allowBlank="1" showInputMessage="1" showErrorMessage="1" prompt="Dato Calculado !!!_x000a_NO escriba." sqref="CQ52" xr:uid="{DDE28F3B-B8EA-4C3A-8C8F-FAB2B3D3F2BC}"/>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2CA13-F1C9-49EA-80B9-F221757F3B06}">
  <sheetPr codeName="Hoja3"/>
  <dimension ref="A2:G13"/>
  <sheetViews>
    <sheetView zoomScale="71" zoomScaleNormal="71" workbookViewId="0">
      <selection activeCell="J16" sqref="J16"/>
    </sheetView>
  </sheetViews>
  <sheetFormatPr defaultColWidth="11.42578125" defaultRowHeight="15"/>
  <cols>
    <col min="1" max="1" width="23.42578125" customWidth="1"/>
    <col min="2" max="3" width="11.42578125" customWidth="1"/>
    <col min="4" max="4" width="15.42578125" customWidth="1"/>
    <col min="5" max="5" width="17" customWidth="1"/>
    <col min="6" max="6" width="11.42578125" customWidth="1"/>
  </cols>
  <sheetData>
    <row r="2" spans="1:7" ht="27" customHeight="1">
      <c r="A2" s="80" t="s">
        <v>1181</v>
      </c>
      <c r="B2" s="28">
        <v>45281</v>
      </c>
      <c r="C2" s="23">
        <v>45462</v>
      </c>
      <c r="D2" s="23">
        <v>45462</v>
      </c>
      <c r="E2" s="23">
        <v>45462</v>
      </c>
      <c r="F2" s="23">
        <v>45462</v>
      </c>
      <c r="G2" s="23">
        <v>45462</v>
      </c>
    </row>
    <row r="3" spans="1:7" ht="27" customHeight="1">
      <c r="A3" s="81" t="s">
        <v>1182</v>
      </c>
      <c r="B3" s="10" t="s">
        <v>1183</v>
      </c>
      <c r="C3" s="10" t="s">
        <v>1184</v>
      </c>
      <c r="D3" s="10" t="s">
        <v>1185</v>
      </c>
      <c r="E3" s="10" t="s">
        <v>1186</v>
      </c>
      <c r="F3" s="10" t="s">
        <v>1187</v>
      </c>
      <c r="G3" s="10" t="s">
        <v>1187</v>
      </c>
    </row>
    <row r="4" spans="1:7" ht="27" customHeight="1">
      <c r="A4" s="81" t="s">
        <v>1188</v>
      </c>
      <c r="B4" s="65" t="s">
        <v>1189</v>
      </c>
      <c r="C4" s="10" t="s">
        <v>1190</v>
      </c>
      <c r="D4" s="10" t="s">
        <v>1190</v>
      </c>
      <c r="E4" s="10" t="s">
        <v>1190</v>
      </c>
      <c r="F4" s="10" t="s">
        <v>1190</v>
      </c>
      <c r="G4" s="10" t="s">
        <v>1190</v>
      </c>
    </row>
    <row r="5" spans="1:7" ht="27" customHeight="1">
      <c r="A5" s="81" t="s">
        <v>1191</v>
      </c>
      <c r="B5" s="66" t="s">
        <v>1192</v>
      </c>
      <c r="C5" s="10" t="s">
        <v>1193</v>
      </c>
      <c r="D5" s="10" t="s">
        <v>1194</v>
      </c>
      <c r="E5" s="10" t="s">
        <v>1195</v>
      </c>
      <c r="F5" s="10" t="s">
        <v>1196</v>
      </c>
      <c r="G5" s="10" t="s">
        <v>1196</v>
      </c>
    </row>
    <row r="6" spans="1:7" ht="27" customHeight="1">
      <c r="A6" s="81" t="s">
        <v>1197</v>
      </c>
      <c r="B6" s="67" t="s">
        <v>1198</v>
      </c>
      <c r="C6" s="74" t="s">
        <v>1199</v>
      </c>
      <c r="D6" s="76" t="s">
        <v>1200</v>
      </c>
      <c r="E6" s="73" t="s">
        <v>1200</v>
      </c>
      <c r="F6" s="71" t="s">
        <v>1201</v>
      </c>
      <c r="G6" s="71" t="s">
        <v>1202</v>
      </c>
    </row>
    <row r="7" spans="1:7" ht="27" customHeight="1">
      <c r="A7" s="81" t="s">
        <v>1203</v>
      </c>
      <c r="B7" s="64">
        <v>2</v>
      </c>
      <c r="C7" s="75">
        <v>2</v>
      </c>
      <c r="D7" s="77">
        <v>1</v>
      </c>
      <c r="E7" s="71">
        <v>1</v>
      </c>
      <c r="F7" s="72">
        <v>1</v>
      </c>
      <c r="G7" s="72">
        <v>2</v>
      </c>
    </row>
    <row r="8" spans="1:7" ht="27" customHeight="1">
      <c r="A8" s="81" t="s">
        <v>1204</v>
      </c>
      <c r="B8" s="67" t="s">
        <v>1205</v>
      </c>
      <c r="C8" s="74" t="s">
        <v>1206</v>
      </c>
      <c r="D8" s="78" t="s">
        <v>1207</v>
      </c>
      <c r="E8" s="79" t="s">
        <v>1207</v>
      </c>
      <c r="F8" s="70" t="s">
        <v>1208</v>
      </c>
      <c r="G8" s="70" t="s">
        <v>1209</v>
      </c>
    </row>
    <row r="9" spans="1:7" ht="27" customHeight="1">
      <c r="A9" s="81" t="s">
        <v>1210</v>
      </c>
      <c r="B9" s="64" t="s">
        <v>1211</v>
      </c>
      <c r="C9" s="74" t="s">
        <v>1212</v>
      </c>
      <c r="D9" s="77" t="s">
        <v>1213</v>
      </c>
      <c r="E9" s="71" t="s">
        <v>1213</v>
      </c>
      <c r="F9" s="71" t="s">
        <v>1214</v>
      </c>
      <c r="G9" s="71" t="s">
        <v>1214</v>
      </c>
    </row>
    <row r="10" spans="1:7" ht="27" customHeight="1">
      <c r="A10" s="81" t="s">
        <v>1215</v>
      </c>
      <c r="B10" s="64">
        <v>1</v>
      </c>
      <c r="C10" s="75">
        <v>1</v>
      </c>
      <c r="D10" s="77">
        <v>1</v>
      </c>
      <c r="E10" s="71">
        <v>1</v>
      </c>
      <c r="F10" s="71">
        <v>1</v>
      </c>
      <c r="G10" s="71">
        <v>1</v>
      </c>
    </row>
    <row r="11" spans="1:7" ht="27" customHeight="1">
      <c r="A11" s="81" t="s">
        <v>1216</v>
      </c>
      <c r="B11" s="68" t="s">
        <v>387</v>
      </c>
      <c r="C11" s="10" t="s">
        <v>387</v>
      </c>
      <c r="D11" s="10" t="s">
        <v>387</v>
      </c>
      <c r="E11" s="10" t="s">
        <v>387</v>
      </c>
      <c r="F11" s="10" t="s">
        <v>387</v>
      </c>
      <c r="G11" s="10" t="s">
        <v>387</v>
      </c>
    </row>
    <row r="12" spans="1:7" ht="27" customHeight="1">
      <c r="A12" s="81" t="s">
        <v>1217</v>
      </c>
      <c r="B12" s="68" t="s">
        <v>387</v>
      </c>
      <c r="C12" s="10" t="s">
        <v>387</v>
      </c>
      <c r="D12" s="10" t="s">
        <v>387</v>
      </c>
      <c r="E12" s="10" t="s">
        <v>387</v>
      </c>
      <c r="F12" s="10" t="s">
        <v>387</v>
      </c>
      <c r="G12" s="10" t="s">
        <v>387</v>
      </c>
    </row>
    <row r="13" spans="1:7" ht="27" customHeight="1">
      <c r="A13" s="81" t="s">
        <v>1218</v>
      </c>
      <c r="B13" s="69">
        <v>45641</v>
      </c>
      <c r="C13" s="28">
        <v>45688</v>
      </c>
      <c r="D13" s="28">
        <v>45657</v>
      </c>
      <c r="E13" s="28">
        <v>45657</v>
      </c>
      <c r="F13" s="28">
        <v>45808</v>
      </c>
      <c r="G13" s="28">
        <v>45808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A232"/>
  <sheetViews>
    <sheetView topLeftCell="A214" workbookViewId="0">
      <selection activeCell="D12" sqref="D12"/>
    </sheetView>
  </sheetViews>
  <sheetFormatPr defaultColWidth="11.42578125" defaultRowHeight="15"/>
  <cols>
    <col min="1" max="1" width="21" style="39" customWidth="1"/>
    <col min="4" max="4" width="22.140625" bestFit="1" customWidth="1"/>
  </cols>
  <sheetData>
    <row r="1" spans="1:1">
      <c r="A1" s="39" t="s">
        <v>1219</v>
      </c>
    </row>
    <row r="2" spans="1:1">
      <c r="A2" s="40">
        <v>45292</v>
      </c>
    </row>
    <row r="3" spans="1:1">
      <c r="A3" s="40">
        <v>45297</v>
      </c>
    </row>
    <row r="4" spans="1:1">
      <c r="A4" s="40">
        <v>45298</v>
      </c>
    </row>
    <row r="5" spans="1:1">
      <c r="A5" s="40">
        <v>45299</v>
      </c>
    </row>
    <row r="6" spans="1:1">
      <c r="A6" s="40">
        <v>45304</v>
      </c>
    </row>
    <row r="7" spans="1:1">
      <c r="A7" s="40">
        <v>45305</v>
      </c>
    </row>
    <row r="8" spans="1:1">
      <c r="A8" s="40">
        <v>45311</v>
      </c>
    </row>
    <row r="9" spans="1:1">
      <c r="A9" s="40">
        <v>45312</v>
      </c>
    </row>
    <row r="10" spans="1:1">
      <c r="A10" s="40">
        <v>45318</v>
      </c>
    </row>
    <row r="11" spans="1:1">
      <c r="A11" s="40">
        <v>45319</v>
      </c>
    </row>
    <row r="12" spans="1:1">
      <c r="A12" s="40">
        <v>45325</v>
      </c>
    </row>
    <row r="13" spans="1:1">
      <c r="A13" s="40">
        <v>45332</v>
      </c>
    </row>
    <row r="14" spans="1:1">
      <c r="A14" s="40">
        <v>45333</v>
      </c>
    </row>
    <row r="15" spans="1:1">
      <c r="A15" s="40">
        <v>45339</v>
      </c>
    </row>
    <row r="16" spans="1:1">
      <c r="A16" s="40">
        <v>45340</v>
      </c>
    </row>
    <row r="17" spans="1:1">
      <c r="A17" s="40">
        <v>45346</v>
      </c>
    </row>
    <row r="18" spans="1:1">
      <c r="A18" s="40">
        <v>45347</v>
      </c>
    </row>
    <row r="19" spans="1:1">
      <c r="A19" s="40">
        <v>45353</v>
      </c>
    </row>
    <row r="20" spans="1:1">
      <c r="A20" s="40">
        <v>45354</v>
      </c>
    </row>
    <row r="21" spans="1:1">
      <c r="A21" s="40">
        <v>45360</v>
      </c>
    </row>
    <row r="22" spans="1:1">
      <c r="A22" s="40">
        <v>45361</v>
      </c>
    </row>
    <row r="23" spans="1:1">
      <c r="A23" s="40">
        <v>45367</v>
      </c>
    </row>
    <row r="24" spans="1:1">
      <c r="A24" s="40">
        <v>45368</v>
      </c>
    </row>
    <row r="25" spans="1:1">
      <c r="A25" s="40">
        <v>45374</v>
      </c>
    </row>
    <row r="26" spans="1:1">
      <c r="A26" s="40">
        <v>45375</v>
      </c>
    </row>
    <row r="27" spans="1:1">
      <c r="A27" s="40">
        <v>45376</v>
      </c>
    </row>
    <row r="28" spans="1:1">
      <c r="A28" s="40">
        <v>45379</v>
      </c>
    </row>
    <row r="29" spans="1:1">
      <c r="A29" s="40">
        <v>45380</v>
      </c>
    </row>
    <row r="30" spans="1:1">
      <c r="A30" s="40">
        <v>45381</v>
      </c>
    </row>
    <row r="31" spans="1:1">
      <c r="A31" s="40">
        <v>45382</v>
      </c>
    </row>
    <row r="32" spans="1:1">
      <c r="A32" s="40">
        <v>45388</v>
      </c>
    </row>
    <row r="33" spans="1:1">
      <c r="A33" s="40">
        <v>45389</v>
      </c>
    </row>
    <row r="34" spans="1:1">
      <c r="A34" s="40">
        <v>45395</v>
      </c>
    </row>
    <row r="35" spans="1:1">
      <c r="A35" s="40">
        <v>45396</v>
      </c>
    </row>
    <row r="36" spans="1:1">
      <c r="A36" s="40">
        <v>45402</v>
      </c>
    </row>
    <row r="37" spans="1:1">
      <c r="A37" s="40">
        <v>45403</v>
      </c>
    </row>
    <row r="38" spans="1:1">
      <c r="A38" s="40">
        <v>45409</v>
      </c>
    </row>
    <row r="39" spans="1:1">
      <c r="A39" s="40">
        <v>45410</v>
      </c>
    </row>
    <row r="40" spans="1:1">
      <c r="A40" s="40">
        <v>45413</v>
      </c>
    </row>
    <row r="41" spans="1:1">
      <c r="A41" s="40">
        <v>45416</v>
      </c>
    </row>
    <row r="42" spans="1:1">
      <c r="A42" s="40">
        <v>45417</v>
      </c>
    </row>
    <row r="43" spans="1:1">
      <c r="A43" s="40">
        <v>45423</v>
      </c>
    </row>
    <row r="44" spans="1:1">
      <c r="A44" s="40">
        <v>45424</v>
      </c>
    </row>
    <row r="45" spans="1:1">
      <c r="A45" s="40">
        <v>45425</v>
      </c>
    </row>
    <row r="46" spans="1:1">
      <c r="A46" s="40">
        <v>45430</v>
      </c>
    </row>
    <row r="47" spans="1:1">
      <c r="A47" s="40">
        <v>45431</v>
      </c>
    </row>
    <row r="48" spans="1:1">
      <c r="A48" s="40">
        <v>45437</v>
      </c>
    </row>
    <row r="49" spans="1:1">
      <c r="A49" s="40">
        <v>45438</v>
      </c>
    </row>
    <row r="50" spans="1:1">
      <c r="A50" s="40">
        <v>45444</v>
      </c>
    </row>
    <row r="51" spans="1:1">
      <c r="A51" s="40">
        <v>45445</v>
      </c>
    </row>
    <row r="52" spans="1:1">
      <c r="A52" s="40">
        <v>45446</v>
      </c>
    </row>
    <row r="53" spans="1:1">
      <c r="A53" s="40">
        <v>45451</v>
      </c>
    </row>
    <row r="54" spans="1:1">
      <c r="A54" s="40">
        <v>45452</v>
      </c>
    </row>
    <row r="55" spans="1:1">
      <c r="A55" s="40">
        <v>45453</v>
      </c>
    </row>
    <row r="56" spans="1:1">
      <c r="A56" s="40">
        <v>45458</v>
      </c>
    </row>
    <row r="57" spans="1:1">
      <c r="A57" s="40">
        <v>45459</v>
      </c>
    </row>
    <row r="58" spans="1:1">
      <c r="A58" s="40">
        <v>45465</v>
      </c>
    </row>
    <row r="59" spans="1:1">
      <c r="A59" s="40">
        <v>45466</v>
      </c>
    </row>
    <row r="60" spans="1:1">
      <c r="A60" s="40">
        <v>45472</v>
      </c>
    </row>
    <row r="61" spans="1:1">
      <c r="A61" s="40">
        <v>45473</v>
      </c>
    </row>
    <row r="62" spans="1:1">
      <c r="A62" s="40">
        <v>45474</v>
      </c>
    </row>
    <row r="63" spans="1:1">
      <c r="A63" s="40">
        <v>45479</v>
      </c>
    </row>
    <row r="64" spans="1:1">
      <c r="A64" s="40">
        <v>45480</v>
      </c>
    </row>
    <row r="65" spans="1:1">
      <c r="A65" s="40">
        <v>45486</v>
      </c>
    </row>
    <row r="66" spans="1:1">
      <c r="A66" s="40">
        <v>45487</v>
      </c>
    </row>
    <row r="67" spans="1:1">
      <c r="A67" s="40">
        <v>45493</v>
      </c>
    </row>
    <row r="68" spans="1:1">
      <c r="A68" s="40">
        <v>45494</v>
      </c>
    </row>
    <row r="69" spans="1:1">
      <c r="A69" s="40">
        <v>45500</v>
      </c>
    </row>
    <row r="70" spans="1:1">
      <c r="A70" s="40">
        <v>45501</v>
      </c>
    </row>
    <row r="71" spans="1:1">
      <c r="A71" s="40">
        <v>45507</v>
      </c>
    </row>
    <row r="72" spans="1:1">
      <c r="A72" s="40">
        <v>45508</v>
      </c>
    </row>
    <row r="73" spans="1:1">
      <c r="A73" s="40">
        <v>45511</v>
      </c>
    </row>
    <row r="74" spans="1:1">
      <c r="A74" s="40">
        <v>45514</v>
      </c>
    </row>
    <row r="75" spans="1:1">
      <c r="A75" s="40">
        <v>45515</v>
      </c>
    </row>
    <row r="76" spans="1:1">
      <c r="A76" s="40">
        <v>45521</v>
      </c>
    </row>
    <row r="77" spans="1:1">
      <c r="A77" s="40">
        <v>45522</v>
      </c>
    </row>
    <row r="78" spans="1:1">
      <c r="A78" s="40">
        <v>45523</v>
      </c>
    </row>
    <row r="79" spans="1:1">
      <c r="A79" s="40">
        <v>45528</v>
      </c>
    </row>
    <row r="80" spans="1:1">
      <c r="A80" s="40">
        <v>45529</v>
      </c>
    </row>
    <row r="81" spans="1:1">
      <c r="A81" s="40">
        <v>45535</v>
      </c>
    </row>
    <row r="82" spans="1:1">
      <c r="A82" s="40">
        <v>45536</v>
      </c>
    </row>
    <row r="83" spans="1:1">
      <c r="A83" s="40">
        <v>45542</v>
      </c>
    </row>
    <row r="84" spans="1:1">
      <c r="A84" s="40">
        <v>45543</v>
      </c>
    </row>
    <row r="85" spans="1:1">
      <c r="A85" s="40">
        <v>45549</v>
      </c>
    </row>
    <row r="86" spans="1:1">
      <c r="A86" s="40">
        <v>45550</v>
      </c>
    </row>
    <row r="87" spans="1:1">
      <c r="A87" s="40">
        <v>45556</v>
      </c>
    </row>
    <row r="88" spans="1:1">
      <c r="A88" s="40">
        <v>45557</v>
      </c>
    </row>
    <row r="89" spans="1:1">
      <c r="A89" s="40">
        <v>45563</v>
      </c>
    </row>
    <row r="90" spans="1:1">
      <c r="A90" s="40">
        <v>45564</v>
      </c>
    </row>
    <row r="91" spans="1:1">
      <c r="A91" s="40">
        <v>45570</v>
      </c>
    </row>
    <row r="92" spans="1:1">
      <c r="A92" s="40">
        <v>45571</v>
      </c>
    </row>
    <row r="93" spans="1:1">
      <c r="A93" s="40">
        <v>45577</v>
      </c>
    </row>
    <row r="94" spans="1:1">
      <c r="A94" s="40">
        <v>45578</v>
      </c>
    </row>
    <row r="95" spans="1:1">
      <c r="A95" s="40">
        <v>45579</v>
      </c>
    </row>
    <row r="96" spans="1:1">
      <c r="A96" s="40">
        <v>45584</v>
      </c>
    </row>
    <row r="97" spans="1:1">
      <c r="A97" s="40">
        <v>45585</v>
      </c>
    </row>
    <row r="98" spans="1:1">
      <c r="A98" s="40">
        <v>45591</v>
      </c>
    </row>
    <row r="99" spans="1:1">
      <c r="A99" s="40">
        <v>45592</v>
      </c>
    </row>
    <row r="100" spans="1:1">
      <c r="A100" s="40">
        <v>45598</v>
      </c>
    </row>
    <row r="101" spans="1:1">
      <c r="A101" s="40">
        <v>45599</v>
      </c>
    </row>
    <row r="102" spans="1:1">
      <c r="A102" s="40">
        <v>45600</v>
      </c>
    </row>
    <row r="103" spans="1:1">
      <c r="A103" s="40">
        <v>45605</v>
      </c>
    </row>
    <row r="104" spans="1:1">
      <c r="A104" s="40">
        <v>45606</v>
      </c>
    </row>
    <row r="105" spans="1:1">
      <c r="A105" s="40">
        <v>45607</v>
      </c>
    </row>
    <row r="106" spans="1:1">
      <c r="A106" s="40">
        <v>45612</v>
      </c>
    </row>
    <row r="107" spans="1:1">
      <c r="A107" s="40">
        <v>45613</v>
      </c>
    </row>
    <row r="108" spans="1:1">
      <c r="A108" s="40">
        <v>45619</v>
      </c>
    </row>
    <row r="109" spans="1:1">
      <c r="A109" s="40">
        <v>45620</v>
      </c>
    </row>
    <row r="110" spans="1:1">
      <c r="A110" s="40">
        <v>45626</v>
      </c>
    </row>
    <row r="111" spans="1:1">
      <c r="A111" s="40">
        <v>45627</v>
      </c>
    </row>
    <row r="112" spans="1:1">
      <c r="A112" s="40">
        <v>45633</v>
      </c>
    </row>
    <row r="113" spans="1:1">
      <c r="A113" s="40">
        <v>45634</v>
      </c>
    </row>
    <row r="114" spans="1:1">
      <c r="A114" s="40">
        <v>45640</v>
      </c>
    </row>
    <row r="115" spans="1:1">
      <c r="A115" s="40">
        <v>45641</v>
      </c>
    </row>
    <row r="116" spans="1:1">
      <c r="A116" s="40">
        <v>45647</v>
      </c>
    </row>
    <row r="117" spans="1:1">
      <c r="A117" s="40">
        <v>45648</v>
      </c>
    </row>
    <row r="118" spans="1:1">
      <c r="A118" s="40">
        <v>45651</v>
      </c>
    </row>
    <row r="119" spans="1:1">
      <c r="A119" s="40">
        <v>45654</v>
      </c>
    </row>
    <row r="120" spans="1:1">
      <c r="A120" s="40">
        <v>45655</v>
      </c>
    </row>
    <row r="121" spans="1:1">
      <c r="A121" s="41">
        <v>45658</v>
      </c>
    </row>
    <row r="122" spans="1:1">
      <c r="A122" s="41">
        <v>45661</v>
      </c>
    </row>
    <row r="123" spans="1:1">
      <c r="A123" s="41">
        <v>45662</v>
      </c>
    </row>
    <row r="124" spans="1:1">
      <c r="A124" s="41">
        <v>45663</v>
      </c>
    </row>
    <row r="125" spans="1:1">
      <c r="A125" s="41">
        <v>45689</v>
      </c>
    </row>
    <row r="126" spans="1:1">
      <c r="A126" s="41">
        <v>45690</v>
      </c>
    </row>
    <row r="127" spans="1:1">
      <c r="A127" s="41">
        <v>45696</v>
      </c>
    </row>
    <row r="128" spans="1:1">
      <c r="A128" s="41">
        <v>45697</v>
      </c>
    </row>
    <row r="129" spans="1:1">
      <c r="A129" s="41">
        <v>45703</v>
      </c>
    </row>
    <row r="130" spans="1:1">
      <c r="A130" s="41">
        <v>45704</v>
      </c>
    </row>
    <row r="131" spans="1:1">
      <c r="A131" s="41">
        <v>45710</v>
      </c>
    </row>
    <row r="132" spans="1:1">
      <c r="A132" s="41">
        <v>45711</v>
      </c>
    </row>
    <row r="133" spans="1:1">
      <c r="A133" s="41">
        <v>45717</v>
      </c>
    </row>
    <row r="134" spans="1:1">
      <c r="A134" s="41">
        <v>45718</v>
      </c>
    </row>
    <row r="135" spans="1:1">
      <c r="A135" s="41">
        <v>45724</v>
      </c>
    </row>
    <row r="136" spans="1:1">
      <c r="A136" s="41">
        <v>45725</v>
      </c>
    </row>
    <row r="137" spans="1:1">
      <c r="A137" s="41">
        <v>45731</v>
      </c>
    </row>
    <row r="138" spans="1:1">
      <c r="A138" s="41">
        <v>45732</v>
      </c>
    </row>
    <row r="139" spans="1:1">
      <c r="A139" s="41">
        <v>45738</v>
      </c>
    </row>
    <row r="140" spans="1:1">
      <c r="A140" s="41">
        <v>45739</v>
      </c>
    </row>
    <row r="141" spans="1:1">
      <c r="A141" s="41">
        <v>45740</v>
      </c>
    </row>
    <row r="142" spans="1:1">
      <c r="A142" s="41">
        <v>45745</v>
      </c>
    </row>
    <row r="143" spans="1:1">
      <c r="A143" s="41">
        <v>45746</v>
      </c>
    </row>
    <row r="144" spans="1:1">
      <c r="A144" s="41">
        <v>45752</v>
      </c>
    </row>
    <row r="145" spans="1:1">
      <c r="A145" s="41">
        <v>45753</v>
      </c>
    </row>
    <row r="146" spans="1:1">
      <c r="A146" s="41">
        <v>45759</v>
      </c>
    </row>
    <row r="147" spans="1:1">
      <c r="A147" s="41">
        <v>45760</v>
      </c>
    </row>
    <row r="148" spans="1:1">
      <c r="A148" s="41">
        <v>45764</v>
      </c>
    </row>
    <row r="149" spans="1:1">
      <c r="A149" s="41">
        <v>45765</v>
      </c>
    </row>
    <row r="150" spans="1:1">
      <c r="A150" s="41">
        <v>45766</v>
      </c>
    </row>
    <row r="151" spans="1:1">
      <c r="A151" s="41">
        <v>45767</v>
      </c>
    </row>
    <row r="152" spans="1:1">
      <c r="A152" s="41">
        <v>45778</v>
      </c>
    </row>
    <row r="153" spans="1:1">
      <c r="A153" s="41">
        <v>45780</v>
      </c>
    </row>
    <row r="154" spans="1:1">
      <c r="A154" s="41">
        <v>45781</v>
      </c>
    </row>
    <row r="155" spans="1:1">
      <c r="A155" s="41">
        <v>45787</v>
      </c>
    </row>
    <row r="156" spans="1:1">
      <c r="A156" s="41">
        <v>45788</v>
      </c>
    </row>
    <row r="157" spans="1:1">
      <c r="A157" s="41">
        <v>45794</v>
      </c>
    </row>
    <row r="158" spans="1:1">
      <c r="A158" s="41">
        <v>45795</v>
      </c>
    </row>
    <row r="159" spans="1:1">
      <c r="A159" s="41">
        <v>45801</v>
      </c>
    </row>
    <row r="160" spans="1:1">
      <c r="A160" s="41">
        <v>45802</v>
      </c>
    </row>
    <row r="161" spans="1:1">
      <c r="A161" s="41">
        <v>45808</v>
      </c>
    </row>
    <row r="162" spans="1:1">
      <c r="A162" s="41">
        <v>45809</v>
      </c>
    </row>
    <row r="163" spans="1:1">
      <c r="A163" s="41">
        <v>45810</v>
      </c>
    </row>
    <row r="164" spans="1:1">
      <c r="A164" s="41">
        <v>45815</v>
      </c>
    </row>
    <row r="165" spans="1:1">
      <c r="A165" s="41">
        <v>45816</v>
      </c>
    </row>
    <row r="166" spans="1:1">
      <c r="A166" s="41">
        <v>45822</v>
      </c>
    </row>
    <row r="167" spans="1:1">
      <c r="A167" s="41">
        <v>45823</v>
      </c>
    </row>
    <row r="168" spans="1:1">
      <c r="A168" s="41">
        <v>45829</v>
      </c>
    </row>
    <row r="169" spans="1:1">
      <c r="A169" s="41">
        <v>45830</v>
      </c>
    </row>
    <row r="170" spans="1:1">
      <c r="A170" s="41">
        <v>45831</v>
      </c>
    </row>
    <row r="171" spans="1:1">
      <c r="A171" s="41">
        <v>45836</v>
      </c>
    </row>
    <row r="172" spans="1:1">
      <c r="A172" s="41">
        <v>45837</v>
      </c>
    </row>
    <row r="173" spans="1:1">
      <c r="A173" s="41">
        <v>45838</v>
      </c>
    </row>
    <row r="174" spans="1:1">
      <c r="A174" s="41">
        <v>45843</v>
      </c>
    </row>
    <row r="175" spans="1:1">
      <c r="A175" s="41">
        <v>45844</v>
      </c>
    </row>
    <row r="176" spans="1:1">
      <c r="A176" s="41">
        <v>45850</v>
      </c>
    </row>
    <row r="177" spans="1:1">
      <c r="A177" s="41">
        <v>45851</v>
      </c>
    </row>
    <row r="178" spans="1:1">
      <c r="A178" s="41">
        <v>45857</v>
      </c>
    </row>
    <row r="179" spans="1:1">
      <c r="A179" s="41">
        <v>45858</v>
      </c>
    </row>
    <row r="180" spans="1:1">
      <c r="A180" s="41">
        <v>45864</v>
      </c>
    </row>
    <row r="181" spans="1:1">
      <c r="A181" s="41">
        <v>45865</v>
      </c>
    </row>
    <row r="182" spans="1:1">
      <c r="A182" s="48">
        <v>45870</v>
      </c>
    </row>
    <row r="183" spans="1:1">
      <c r="A183" s="48">
        <v>45871</v>
      </c>
    </row>
    <row r="184" spans="1:1">
      <c r="A184" s="48">
        <v>45876</v>
      </c>
    </row>
    <row r="185" spans="1:1">
      <c r="A185" s="48">
        <v>45878</v>
      </c>
    </row>
    <row r="186" spans="1:1">
      <c r="A186" s="48">
        <v>45879</v>
      </c>
    </row>
    <row r="187" spans="1:1">
      <c r="A187" s="48">
        <v>45885</v>
      </c>
    </row>
    <row r="188" spans="1:1">
      <c r="A188" s="48">
        <v>45886</v>
      </c>
    </row>
    <row r="189" spans="1:1">
      <c r="A189" s="48">
        <v>45887</v>
      </c>
    </row>
    <row r="190" spans="1:1">
      <c r="A190" s="48">
        <v>45892</v>
      </c>
    </row>
    <row r="191" spans="1:1">
      <c r="A191" s="48">
        <v>45893</v>
      </c>
    </row>
    <row r="192" spans="1:1">
      <c r="A192" s="48">
        <v>45899</v>
      </c>
    </row>
    <row r="193" spans="1:1">
      <c r="A193" s="48">
        <v>45900</v>
      </c>
    </row>
    <row r="194" spans="1:1">
      <c r="A194" s="41">
        <v>45906</v>
      </c>
    </row>
    <row r="195" spans="1:1">
      <c r="A195" s="41">
        <v>45907</v>
      </c>
    </row>
    <row r="196" spans="1:1">
      <c r="A196" s="41">
        <v>45913</v>
      </c>
    </row>
    <row r="197" spans="1:1">
      <c r="A197" s="41">
        <v>45914</v>
      </c>
    </row>
    <row r="198" spans="1:1">
      <c r="A198" s="41">
        <v>45920</v>
      </c>
    </row>
    <row r="199" spans="1:1">
      <c r="A199" s="41">
        <v>45921</v>
      </c>
    </row>
    <row r="200" spans="1:1">
      <c r="A200" s="41">
        <v>45927</v>
      </c>
    </row>
    <row r="201" spans="1:1">
      <c r="A201" s="41">
        <v>45928</v>
      </c>
    </row>
    <row r="202" spans="1:1">
      <c r="A202" s="41">
        <v>45934</v>
      </c>
    </row>
    <row r="203" spans="1:1">
      <c r="A203" s="41">
        <v>45935</v>
      </c>
    </row>
    <row r="204" spans="1:1">
      <c r="A204" s="41">
        <v>45941</v>
      </c>
    </row>
    <row r="205" spans="1:1">
      <c r="A205" s="41">
        <v>45942</v>
      </c>
    </row>
    <row r="206" spans="1:1">
      <c r="A206" s="41">
        <v>45943</v>
      </c>
    </row>
    <row r="207" spans="1:1">
      <c r="A207" s="41">
        <v>45948</v>
      </c>
    </row>
    <row r="208" spans="1:1">
      <c r="A208" s="41">
        <v>45949</v>
      </c>
    </row>
    <row r="209" spans="1:1">
      <c r="A209" s="41">
        <v>45955</v>
      </c>
    </row>
    <row r="210" spans="1:1">
      <c r="A210" s="41">
        <v>45956</v>
      </c>
    </row>
    <row r="211" spans="1:1">
      <c r="A211" s="41">
        <v>45962</v>
      </c>
    </row>
    <row r="212" spans="1:1">
      <c r="A212" s="41">
        <v>45963</v>
      </c>
    </row>
    <row r="213" spans="1:1">
      <c r="A213" s="41">
        <v>45964</v>
      </c>
    </row>
    <row r="214" spans="1:1">
      <c r="A214" s="41">
        <v>45969</v>
      </c>
    </row>
    <row r="215" spans="1:1">
      <c r="A215" s="41">
        <v>45970</v>
      </c>
    </row>
    <row r="216" spans="1:1">
      <c r="A216" s="41">
        <v>45976</v>
      </c>
    </row>
    <row r="217" spans="1:1">
      <c r="A217" s="41">
        <v>45977</v>
      </c>
    </row>
    <row r="218" spans="1:1">
      <c r="A218" s="41">
        <v>45978</v>
      </c>
    </row>
    <row r="219" spans="1:1">
      <c r="A219" s="41">
        <v>45983</v>
      </c>
    </row>
    <row r="220" spans="1:1">
      <c r="A220" s="41">
        <v>45984</v>
      </c>
    </row>
    <row r="221" spans="1:1">
      <c r="A221" s="41">
        <v>45990</v>
      </c>
    </row>
    <row r="222" spans="1:1">
      <c r="A222" s="41">
        <v>45991</v>
      </c>
    </row>
    <row r="223" spans="1:1">
      <c r="A223" s="41">
        <v>45997</v>
      </c>
    </row>
    <row r="224" spans="1:1">
      <c r="A224" s="41">
        <v>45998</v>
      </c>
    </row>
    <row r="225" spans="1:1">
      <c r="A225" s="41">
        <v>45999</v>
      </c>
    </row>
    <row r="226" spans="1:1">
      <c r="A226" s="41">
        <v>46004</v>
      </c>
    </row>
    <row r="227" spans="1:1">
      <c r="A227" s="41">
        <v>46005</v>
      </c>
    </row>
    <row r="228" spans="1:1">
      <c r="A228" s="41">
        <v>46011</v>
      </c>
    </row>
    <row r="229" spans="1:1">
      <c r="A229" s="41">
        <v>46012</v>
      </c>
    </row>
    <row r="230" spans="1:1">
      <c r="A230" s="41">
        <v>46016</v>
      </c>
    </row>
    <row r="231" spans="1:1">
      <c r="A231" s="41">
        <v>46018</v>
      </c>
    </row>
    <row r="232" spans="1:1">
      <c r="A232" s="41">
        <v>46019</v>
      </c>
    </row>
  </sheetData>
  <sheetProtection formatRows="0" deleteColumns="0" deleteRow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L87"/>
  <sheetViews>
    <sheetView workbookViewId="0">
      <selection activeCell="F8" sqref="F8"/>
    </sheetView>
  </sheetViews>
  <sheetFormatPr defaultColWidth="11.42578125" defaultRowHeight="15"/>
  <cols>
    <col min="1" max="2" width="11.42578125" style="39"/>
    <col min="3" max="3" width="43" style="39" customWidth="1"/>
  </cols>
  <sheetData>
    <row r="1" spans="1:12" ht="15" customHeight="1">
      <c r="A1" s="42" t="s">
        <v>1220</v>
      </c>
      <c r="B1" s="271" t="s">
        <v>1221</v>
      </c>
      <c r="C1" s="271"/>
      <c r="D1" s="38"/>
      <c r="E1" s="38"/>
      <c r="F1" s="38"/>
      <c r="G1" s="38"/>
      <c r="H1" s="38"/>
      <c r="I1" s="38"/>
      <c r="J1" s="38"/>
      <c r="K1" s="38"/>
      <c r="L1" s="38"/>
    </row>
    <row r="2" spans="1:12" ht="31.5" customHeight="1" thickBot="1">
      <c r="B2" s="272"/>
      <c r="C2" s="272"/>
      <c r="D2" s="38"/>
      <c r="E2" s="38"/>
      <c r="F2" s="38"/>
      <c r="G2" s="38"/>
      <c r="H2" s="38"/>
      <c r="I2" s="38"/>
      <c r="J2" s="38"/>
      <c r="K2" s="38"/>
      <c r="L2" s="38"/>
    </row>
    <row r="3" spans="1:12" ht="15.75" thickBot="1">
      <c r="A3" s="43" t="s">
        <v>1222</v>
      </c>
      <c r="B3" s="44" t="s">
        <v>1223</v>
      </c>
      <c r="C3" s="44" t="s">
        <v>1224</v>
      </c>
    </row>
    <row r="4" spans="1:12" ht="15.75" thickBot="1">
      <c r="A4" s="45">
        <v>1</v>
      </c>
      <c r="B4" s="46">
        <v>10000</v>
      </c>
      <c r="C4" s="47" t="s">
        <v>1225</v>
      </c>
    </row>
    <row r="5" spans="1:12" ht="15.75" thickBot="1">
      <c r="A5" s="45">
        <v>2</v>
      </c>
      <c r="B5" s="46">
        <v>10010</v>
      </c>
      <c r="C5" s="47" t="s">
        <v>748</v>
      </c>
    </row>
    <row r="6" spans="1:12" ht="15.75" thickBot="1">
      <c r="A6" s="45">
        <v>3</v>
      </c>
      <c r="B6" s="46">
        <v>10020</v>
      </c>
      <c r="C6" s="47" t="s">
        <v>750</v>
      </c>
    </row>
    <row r="7" spans="1:12" ht="15.75" thickBot="1">
      <c r="A7" s="45">
        <v>4</v>
      </c>
      <c r="B7" s="46">
        <v>10030</v>
      </c>
      <c r="C7" s="47" t="s">
        <v>751</v>
      </c>
    </row>
    <row r="8" spans="1:12" ht="26.25" thickBot="1">
      <c r="A8" s="45">
        <v>5</v>
      </c>
      <c r="B8" s="46">
        <v>10040</v>
      </c>
      <c r="C8" s="47" t="s">
        <v>749</v>
      </c>
    </row>
    <row r="9" spans="1:12" ht="26.25" thickBot="1">
      <c r="A9" s="45">
        <v>6</v>
      </c>
      <c r="B9" s="46">
        <v>11000</v>
      </c>
      <c r="C9" s="47" t="s">
        <v>332</v>
      </c>
    </row>
    <row r="10" spans="1:12" ht="15.75" thickBot="1">
      <c r="A10" s="45">
        <v>7</v>
      </c>
      <c r="B10" s="46">
        <v>11100</v>
      </c>
      <c r="C10" s="47" t="s">
        <v>752</v>
      </c>
    </row>
    <row r="11" spans="1:12" ht="15.75" thickBot="1">
      <c r="A11" s="45">
        <v>8</v>
      </c>
      <c r="B11" s="46">
        <v>11110</v>
      </c>
      <c r="C11" s="47" t="s">
        <v>713</v>
      </c>
    </row>
    <row r="12" spans="1:12" ht="26.25" thickBot="1">
      <c r="A12" s="45">
        <v>9</v>
      </c>
      <c r="B12" s="46">
        <v>11120</v>
      </c>
      <c r="C12" s="47" t="s">
        <v>342</v>
      </c>
    </row>
    <row r="13" spans="1:12" ht="15.75" thickBot="1">
      <c r="A13" s="45">
        <v>10</v>
      </c>
      <c r="B13" s="46">
        <v>11130</v>
      </c>
      <c r="C13" s="47" t="s">
        <v>387</v>
      </c>
    </row>
    <row r="14" spans="1:12" ht="26.25" thickBot="1">
      <c r="A14" s="45">
        <v>11</v>
      </c>
      <c r="B14" s="46">
        <v>11140</v>
      </c>
      <c r="C14" s="47" t="s">
        <v>319</v>
      </c>
    </row>
    <row r="15" spans="1:12" ht="26.25" thickBot="1">
      <c r="A15" s="45">
        <v>12</v>
      </c>
      <c r="B15" s="46">
        <v>11200</v>
      </c>
      <c r="C15" s="47" t="s">
        <v>601</v>
      </c>
    </row>
    <row r="16" spans="1:12" ht="26.25" thickBot="1">
      <c r="A16" s="45">
        <v>13</v>
      </c>
      <c r="B16" s="46">
        <v>11210</v>
      </c>
      <c r="C16" s="47" t="s">
        <v>753</v>
      </c>
    </row>
    <row r="17" spans="1:3" ht="26.25" thickBot="1">
      <c r="A17" s="45">
        <v>14</v>
      </c>
      <c r="B17" s="46">
        <v>11220</v>
      </c>
      <c r="C17" s="47" t="s">
        <v>367</v>
      </c>
    </row>
    <row r="18" spans="1:3" ht="26.25" thickBot="1">
      <c r="A18" s="45">
        <v>15</v>
      </c>
      <c r="B18" s="46">
        <v>11300</v>
      </c>
      <c r="C18" s="47" t="s">
        <v>669</v>
      </c>
    </row>
    <row r="19" spans="1:3" ht="15.75" thickBot="1">
      <c r="A19" s="45">
        <v>16</v>
      </c>
      <c r="B19" s="46">
        <v>11310</v>
      </c>
      <c r="C19" s="47" t="s">
        <v>754</v>
      </c>
    </row>
    <row r="20" spans="1:3" ht="15.75" thickBot="1">
      <c r="A20" s="45">
        <v>17</v>
      </c>
      <c r="B20" s="46">
        <v>11320</v>
      </c>
      <c r="C20" s="47" t="s">
        <v>755</v>
      </c>
    </row>
    <row r="21" spans="1:3" ht="15.75" thickBot="1">
      <c r="A21" s="45">
        <v>18</v>
      </c>
      <c r="B21" s="46">
        <v>12000</v>
      </c>
      <c r="C21" s="47" t="s">
        <v>462</v>
      </c>
    </row>
    <row r="22" spans="1:3" ht="15.75" thickBot="1">
      <c r="A22" s="45">
        <v>19</v>
      </c>
      <c r="B22" s="46">
        <v>12100</v>
      </c>
      <c r="C22" s="47" t="s">
        <v>427</v>
      </c>
    </row>
    <row r="23" spans="1:3" ht="26.25" thickBot="1">
      <c r="A23" s="45">
        <v>20</v>
      </c>
      <c r="B23" s="46">
        <v>12110</v>
      </c>
      <c r="C23" s="47" t="s">
        <v>756</v>
      </c>
    </row>
    <row r="24" spans="1:3" ht="26.25" thickBot="1">
      <c r="A24" s="45">
        <v>21</v>
      </c>
      <c r="B24" s="46">
        <v>12120</v>
      </c>
      <c r="C24" s="47" t="s">
        <v>757</v>
      </c>
    </row>
    <row r="25" spans="1:3" ht="26.25" thickBot="1">
      <c r="A25" s="45">
        <v>22</v>
      </c>
      <c r="B25" s="46">
        <v>12130</v>
      </c>
      <c r="C25" s="47" t="s">
        <v>1226</v>
      </c>
    </row>
    <row r="26" spans="1:3" ht="15.75" thickBot="1">
      <c r="A26" s="45">
        <v>23</v>
      </c>
      <c r="B26" s="46">
        <v>1213001</v>
      </c>
      <c r="C26" s="47" t="s">
        <v>682</v>
      </c>
    </row>
    <row r="27" spans="1:3" ht="26.25" thickBot="1">
      <c r="A27" s="45">
        <v>24</v>
      </c>
      <c r="B27" s="46">
        <v>1213002</v>
      </c>
      <c r="C27" s="47" t="s">
        <v>1227</v>
      </c>
    </row>
    <row r="28" spans="1:3" ht="15.75" thickBot="1">
      <c r="A28" s="45">
        <v>25</v>
      </c>
      <c r="B28" s="46">
        <v>1213003</v>
      </c>
      <c r="C28" s="47" t="s">
        <v>1228</v>
      </c>
    </row>
    <row r="29" spans="1:3" ht="15.75" thickBot="1">
      <c r="A29" s="45">
        <v>26</v>
      </c>
      <c r="B29" s="46">
        <v>1213004</v>
      </c>
      <c r="C29" s="47" t="s">
        <v>1229</v>
      </c>
    </row>
    <row r="30" spans="1:3" ht="15.75" thickBot="1">
      <c r="A30" s="45">
        <v>27</v>
      </c>
      <c r="B30" s="46">
        <v>1213005</v>
      </c>
      <c r="C30" s="47" t="s">
        <v>685</v>
      </c>
    </row>
    <row r="31" spans="1:3" ht="15.75" thickBot="1">
      <c r="A31" s="45">
        <v>28</v>
      </c>
      <c r="B31" s="46">
        <v>1213006</v>
      </c>
      <c r="C31" s="47" t="s">
        <v>1230</v>
      </c>
    </row>
    <row r="32" spans="1:3" ht="15.75" thickBot="1">
      <c r="A32" s="45">
        <v>29</v>
      </c>
      <c r="B32" s="46">
        <v>1213007</v>
      </c>
      <c r="C32" s="47" t="s">
        <v>1231</v>
      </c>
    </row>
    <row r="33" spans="1:3" ht="15.75" thickBot="1">
      <c r="A33" s="45">
        <v>30</v>
      </c>
      <c r="B33" s="46">
        <v>1213008</v>
      </c>
      <c r="C33" s="47" t="s">
        <v>687</v>
      </c>
    </row>
    <row r="34" spans="1:3" ht="15.75" thickBot="1">
      <c r="A34" s="45">
        <v>31</v>
      </c>
      <c r="B34" s="46">
        <v>1213009</v>
      </c>
      <c r="C34" s="47" t="s">
        <v>1232</v>
      </c>
    </row>
    <row r="35" spans="1:3" ht="15.75" thickBot="1">
      <c r="A35" s="45">
        <v>32</v>
      </c>
      <c r="B35" s="46">
        <v>1213010</v>
      </c>
      <c r="C35" s="47" t="s">
        <v>675</v>
      </c>
    </row>
    <row r="36" spans="1:3" ht="26.25" thickBot="1">
      <c r="A36" s="45">
        <v>33</v>
      </c>
      <c r="B36" s="46">
        <v>1213011</v>
      </c>
      <c r="C36" s="47" t="s">
        <v>1233</v>
      </c>
    </row>
    <row r="37" spans="1:3" ht="15.75" thickBot="1">
      <c r="A37" s="45">
        <v>34</v>
      </c>
      <c r="B37" s="46">
        <v>1213012</v>
      </c>
      <c r="C37" s="47" t="s">
        <v>679</v>
      </c>
    </row>
    <row r="38" spans="1:3" ht="26.25" thickBot="1">
      <c r="A38" s="45">
        <v>35</v>
      </c>
      <c r="B38" s="46">
        <v>1213013</v>
      </c>
      <c r="C38" s="47" t="s">
        <v>681</v>
      </c>
    </row>
    <row r="39" spans="1:3" ht="15.75" thickBot="1">
      <c r="A39" s="45">
        <v>36</v>
      </c>
      <c r="B39" s="46">
        <v>1213014</v>
      </c>
      <c r="C39" s="47" t="s">
        <v>1234</v>
      </c>
    </row>
    <row r="40" spans="1:3" ht="15.75" thickBot="1">
      <c r="A40" s="45">
        <v>37</v>
      </c>
      <c r="B40" s="46">
        <v>1213015</v>
      </c>
      <c r="C40" s="47" t="s">
        <v>686</v>
      </c>
    </row>
    <row r="41" spans="1:3" ht="15.75" thickBot="1">
      <c r="A41" s="45">
        <v>38</v>
      </c>
      <c r="B41" s="46">
        <v>1213016</v>
      </c>
      <c r="C41" s="47" t="s">
        <v>674</v>
      </c>
    </row>
    <row r="42" spans="1:3" ht="15.75" thickBot="1">
      <c r="A42" s="45">
        <v>39</v>
      </c>
      <c r="B42" s="46">
        <v>12200</v>
      </c>
      <c r="C42" s="47" t="s">
        <v>668</v>
      </c>
    </row>
    <row r="43" spans="1:3" ht="15.75" thickBot="1">
      <c r="A43" s="45">
        <v>40</v>
      </c>
      <c r="B43" s="46">
        <v>12210</v>
      </c>
      <c r="C43" s="47" t="s">
        <v>377</v>
      </c>
    </row>
    <row r="44" spans="1:3" ht="15.75" thickBot="1">
      <c r="A44" s="45">
        <v>41</v>
      </c>
      <c r="B44" s="46">
        <v>12220</v>
      </c>
      <c r="C44" s="47" t="s">
        <v>758</v>
      </c>
    </row>
    <row r="45" spans="1:3" ht="15.75" thickBot="1">
      <c r="A45" s="45">
        <v>42</v>
      </c>
      <c r="B45" s="46">
        <v>12230</v>
      </c>
      <c r="C45" s="47" t="s">
        <v>155</v>
      </c>
    </row>
    <row r="46" spans="1:3" ht="15.75" thickBot="1">
      <c r="A46" s="45">
        <v>43</v>
      </c>
      <c r="B46" s="46">
        <v>12240</v>
      </c>
      <c r="C46" s="47" t="s">
        <v>759</v>
      </c>
    </row>
    <row r="47" spans="1:3" ht="26.25" thickBot="1">
      <c r="A47" s="45">
        <v>44</v>
      </c>
      <c r="B47" s="46">
        <v>12300</v>
      </c>
      <c r="C47" s="47" t="s">
        <v>671</v>
      </c>
    </row>
    <row r="48" spans="1:3" ht="15.75" thickBot="1">
      <c r="A48" s="45">
        <v>45</v>
      </c>
      <c r="B48" s="46">
        <v>12310</v>
      </c>
      <c r="C48" s="47" t="s">
        <v>760</v>
      </c>
    </row>
    <row r="49" spans="1:3" ht="15.75" thickBot="1">
      <c r="A49" s="45">
        <v>46</v>
      </c>
      <c r="B49" s="46">
        <v>1231001</v>
      </c>
      <c r="C49" s="47" t="s">
        <v>1235</v>
      </c>
    </row>
    <row r="50" spans="1:3" ht="15.75" thickBot="1">
      <c r="A50" s="45">
        <v>47</v>
      </c>
      <c r="B50" s="46">
        <v>1231002</v>
      </c>
      <c r="C50" s="47" t="s">
        <v>1236</v>
      </c>
    </row>
    <row r="51" spans="1:3" ht="15.75" thickBot="1">
      <c r="A51" s="45">
        <v>48</v>
      </c>
      <c r="B51" s="46">
        <v>1231003</v>
      </c>
      <c r="C51" s="47" t="s">
        <v>1237</v>
      </c>
    </row>
    <row r="52" spans="1:3" ht="15.75" thickBot="1">
      <c r="A52" s="45">
        <v>49</v>
      </c>
      <c r="B52" s="46">
        <v>1231004</v>
      </c>
      <c r="C52" s="47" t="s">
        <v>1238</v>
      </c>
    </row>
    <row r="53" spans="1:3" ht="15.75" thickBot="1">
      <c r="A53" s="45">
        <v>50</v>
      </c>
      <c r="B53" s="46">
        <v>1231005</v>
      </c>
      <c r="C53" s="47" t="s">
        <v>1239</v>
      </c>
    </row>
    <row r="54" spans="1:3" ht="15.75" thickBot="1">
      <c r="A54" s="45">
        <v>51</v>
      </c>
      <c r="B54" s="46">
        <v>1231006</v>
      </c>
      <c r="C54" s="47" t="s">
        <v>1240</v>
      </c>
    </row>
    <row r="55" spans="1:3" ht="15.75" thickBot="1">
      <c r="A55" s="45">
        <v>52</v>
      </c>
      <c r="B55" s="46">
        <v>1231007</v>
      </c>
      <c r="C55" s="47" t="s">
        <v>1241</v>
      </c>
    </row>
    <row r="56" spans="1:3" ht="15.75" thickBot="1">
      <c r="A56" s="45">
        <v>53</v>
      </c>
      <c r="B56" s="46">
        <v>1231008</v>
      </c>
      <c r="C56" s="47" t="s">
        <v>1242</v>
      </c>
    </row>
    <row r="57" spans="1:3" ht="15.75" thickBot="1">
      <c r="A57" s="45">
        <v>54</v>
      </c>
      <c r="B57" s="46">
        <v>1231009</v>
      </c>
      <c r="C57" s="47" t="s">
        <v>1243</v>
      </c>
    </row>
    <row r="58" spans="1:3" ht="15.75" thickBot="1">
      <c r="A58" s="45">
        <v>55</v>
      </c>
      <c r="B58" s="46">
        <v>1231010</v>
      </c>
      <c r="C58" s="47" t="s">
        <v>1244</v>
      </c>
    </row>
    <row r="59" spans="1:3" ht="15.75" thickBot="1">
      <c r="A59" s="45">
        <v>56</v>
      </c>
      <c r="B59" s="46">
        <v>1231011</v>
      </c>
      <c r="C59" s="47" t="s">
        <v>1245</v>
      </c>
    </row>
    <row r="60" spans="1:3" ht="15.75" thickBot="1">
      <c r="A60" s="45">
        <v>57</v>
      </c>
      <c r="B60" s="46">
        <v>1231012</v>
      </c>
      <c r="C60" s="47" t="s">
        <v>1246</v>
      </c>
    </row>
    <row r="61" spans="1:3" ht="15.75" thickBot="1">
      <c r="A61" s="45">
        <v>58</v>
      </c>
      <c r="B61" s="46">
        <v>1231013</v>
      </c>
      <c r="C61" s="47" t="s">
        <v>1247</v>
      </c>
    </row>
    <row r="62" spans="1:3" ht="15.75" thickBot="1">
      <c r="A62" s="45">
        <v>59</v>
      </c>
      <c r="B62" s="46">
        <v>1231014</v>
      </c>
      <c r="C62" s="47" t="s">
        <v>1248</v>
      </c>
    </row>
    <row r="63" spans="1:3" ht="15.75" thickBot="1">
      <c r="A63" s="45">
        <v>60</v>
      </c>
      <c r="B63" s="46">
        <v>1231015</v>
      </c>
      <c r="C63" s="47" t="s">
        <v>1249</v>
      </c>
    </row>
    <row r="64" spans="1:3" ht="15.75" thickBot="1">
      <c r="A64" s="45">
        <v>61</v>
      </c>
      <c r="B64" s="46">
        <v>1231016</v>
      </c>
      <c r="C64" s="47" t="s">
        <v>1250</v>
      </c>
    </row>
    <row r="65" spans="1:3" ht="15.75" thickBot="1">
      <c r="A65" s="45">
        <v>62</v>
      </c>
      <c r="B65" s="46">
        <v>1231017</v>
      </c>
      <c r="C65" s="47" t="s">
        <v>1251</v>
      </c>
    </row>
    <row r="66" spans="1:3" ht="15.75" thickBot="1">
      <c r="A66" s="45">
        <v>63</v>
      </c>
      <c r="B66" s="46">
        <v>1231018</v>
      </c>
      <c r="C66" s="47" t="s">
        <v>1252</v>
      </c>
    </row>
    <row r="67" spans="1:3" ht="15.75" thickBot="1">
      <c r="A67" s="45">
        <v>64</v>
      </c>
      <c r="B67" s="46">
        <v>1231019</v>
      </c>
      <c r="C67" s="47" t="s">
        <v>1253</v>
      </c>
    </row>
    <row r="68" spans="1:3" ht="15.75" thickBot="1">
      <c r="A68" s="45">
        <v>65</v>
      </c>
      <c r="B68" s="46">
        <v>1231020</v>
      </c>
      <c r="C68" s="47" t="s">
        <v>1254</v>
      </c>
    </row>
    <row r="69" spans="1:3" ht="15.75" thickBot="1">
      <c r="A69" s="45">
        <v>66</v>
      </c>
      <c r="B69" s="46">
        <v>1231021</v>
      </c>
      <c r="C69" s="47" t="s">
        <v>1255</v>
      </c>
    </row>
    <row r="70" spans="1:3" ht="15.75" thickBot="1">
      <c r="A70" s="45">
        <v>67</v>
      </c>
      <c r="B70" s="46">
        <v>1231022</v>
      </c>
      <c r="C70" s="47" t="s">
        <v>1256</v>
      </c>
    </row>
    <row r="71" spans="1:3" ht="15.75" thickBot="1">
      <c r="A71" s="45">
        <v>68</v>
      </c>
      <c r="B71" s="46">
        <v>1231023</v>
      </c>
      <c r="C71" s="47" t="s">
        <v>1257</v>
      </c>
    </row>
    <row r="72" spans="1:3" ht="15.75" thickBot="1">
      <c r="A72" s="45">
        <v>69</v>
      </c>
      <c r="B72" s="46">
        <v>1231024</v>
      </c>
      <c r="C72" s="47" t="s">
        <v>1258</v>
      </c>
    </row>
    <row r="73" spans="1:3" ht="15.75" thickBot="1">
      <c r="A73" s="45">
        <v>70</v>
      </c>
      <c r="B73" s="46">
        <v>1231025</v>
      </c>
      <c r="C73" s="47" t="s">
        <v>1259</v>
      </c>
    </row>
    <row r="74" spans="1:3" ht="15.75" thickBot="1">
      <c r="A74" s="45">
        <v>71</v>
      </c>
      <c r="B74" s="46">
        <v>1231026</v>
      </c>
      <c r="C74" s="47" t="s">
        <v>1260</v>
      </c>
    </row>
    <row r="75" spans="1:3" ht="15.75" thickBot="1">
      <c r="A75" s="45">
        <v>72</v>
      </c>
      <c r="B75" s="46">
        <v>1231027</v>
      </c>
      <c r="C75" s="47" t="s">
        <v>1261</v>
      </c>
    </row>
    <row r="76" spans="1:3" ht="15.75" thickBot="1">
      <c r="A76" s="45">
        <v>73</v>
      </c>
      <c r="B76" s="46">
        <v>1231028</v>
      </c>
      <c r="C76" s="47" t="s">
        <v>1262</v>
      </c>
    </row>
    <row r="77" spans="1:3" ht="15.75" thickBot="1">
      <c r="A77" s="45">
        <v>74</v>
      </c>
      <c r="B77" s="46">
        <v>1231029</v>
      </c>
      <c r="C77" s="47" t="s">
        <v>1263</v>
      </c>
    </row>
    <row r="78" spans="1:3" ht="15.75" thickBot="1">
      <c r="A78" s="45">
        <v>75</v>
      </c>
      <c r="B78" s="46">
        <v>1231030</v>
      </c>
      <c r="C78" s="47" t="s">
        <v>1264</v>
      </c>
    </row>
    <row r="79" spans="1:3" ht="15.75" thickBot="1">
      <c r="A79" s="45">
        <v>76</v>
      </c>
      <c r="B79" s="46">
        <v>1231031</v>
      </c>
      <c r="C79" s="47" t="s">
        <v>1265</v>
      </c>
    </row>
    <row r="80" spans="1:3" ht="15.75" thickBot="1">
      <c r="A80" s="45">
        <v>77</v>
      </c>
      <c r="B80" s="46">
        <v>1231032</v>
      </c>
      <c r="C80" s="47" t="s">
        <v>1266</v>
      </c>
    </row>
    <row r="81" spans="1:3" ht="15.75" thickBot="1">
      <c r="A81" s="45">
        <v>78</v>
      </c>
      <c r="B81" s="46">
        <v>1231033</v>
      </c>
      <c r="C81" s="47" t="s">
        <v>1267</v>
      </c>
    </row>
    <row r="82" spans="1:3" ht="15.75" thickBot="1">
      <c r="A82" s="45">
        <v>79</v>
      </c>
      <c r="B82" s="46">
        <v>1231034</v>
      </c>
      <c r="C82" s="47" t="s">
        <v>1268</v>
      </c>
    </row>
    <row r="83" spans="1:3" ht="15.75" thickBot="1">
      <c r="A83" s="45">
        <v>80</v>
      </c>
      <c r="B83" s="46">
        <v>1231035</v>
      </c>
      <c r="C83" s="47" t="s">
        <v>1269</v>
      </c>
    </row>
    <row r="84" spans="1:3" ht="15.75" thickBot="1">
      <c r="A84" s="45">
        <v>81</v>
      </c>
      <c r="B84" s="46">
        <v>12320</v>
      </c>
      <c r="C84" s="47" t="s">
        <v>762</v>
      </c>
    </row>
    <row r="85" spans="1:3" ht="15.75" thickBot="1">
      <c r="A85" s="45">
        <v>82</v>
      </c>
      <c r="B85" s="46">
        <v>12330</v>
      </c>
      <c r="C85" s="47" t="s">
        <v>610</v>
      </c>
    </row>
    <row r="86" spans="1:3" ht="15.75" thickBot="1">
      <c r="A86" s="45">
        <v>83</v>
      </c>
      <c r="B86" s="46">
        <v>12400</v>
      </c>
      <c r="C86" s="47" t="s">
        <v>1270</v>
      </c>
    </row>
    <row r="87" spans="1:3" ht="26.25" thickBot="1">
      <c r="A87" s="45">
        <v>84</v>
      </c>
      <c r="B87" s="46">
        <v>12410</v>
      </c>
      <c r="C87" s="47" t="s">
        <v>763</v>
      </c>
    </row>
  </sheetData>
  <sheetProtection insertColumns="0" deleteColumns="0" deleteRows="0"/>
  <autoFilter ref="A3:L87" xr:uid="{00000000-0009-0000-0000-000003000000}"/>
  <mergeCells count="1">
    <mergeCell ref="B1: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86"/>
  <sheetViews>
    <sheetView zoomScale="75" zoomScaleNormal="75" workbookViewId="0">
      <selection activeCell="C9" sqref="C9"/>
    </sheetView>
  </sheetViews>
  <sheetFormatPr defaultColWidth="10" defaultRowHeight="12.75"/>
  <cols>
    <col min="1" max="1" width="6.42578125" style="1" customWidth="1"/>
    <col min="2" max="2" width="17.140625" style="1" customWidth="1"/>
    <col min="3" max="3" width="32.85546875" style="1" customWidth="1"/>
    <col min="4" max="4" width="45.140625" style="1" customWidth="1"/>
    <col min="5" max="5" width="30" style="1" customWidth="1"/>
    <col min="6" max="6" width="23.5703125" style="1" customWidth="1"/>
    <col min="7" max="7" width="13.140625" style="1" bestFit="1" customWidth="1"/>
    <col min="8" max="8" width="11.42578125" style="1" customWidth="1"/>
    <col min="9" max="9" width="10" style="1" customWidth="1"/>
    <col min="10" max="10" width="21.85546875" style="1" customWidth="1"/>
    <col min="11" max="11" width="19.7109375" style="1" customWidth="1"/>
    <col min="12" max="12" width="32.42578125" style="1" customWidth="1"/>
    <col min="13" max="16384" width="10" style="1"/>
  </cols>
  <sheetData>
    <row r="2" spans="1:12" ht="25.5" customHeight="1">
      <c r="A2" s="2" t="s">
        <v>1271</v>
      </c>
      <c r="B2" s="2" t="s">
        <v>1272</v>
      </c>
      <c r="C2" s="2" t="s">
        <v>1273</v>
      </c>
      <c r="D2" s="2" t="s">
        <v>1274</v>
      </c>
      <c r="E2" s="2" t="s">
        <v>1275</v>
      </c>
      <c r="F2" s="2" t="s">
        <v>1276</v>
      </c>
      <c r="G2" s="2" t="s">
        <v>1277</v>
      </c>
      <c r="H2" s="2" t="s">
        <v>1278</v>
      </c>
      <c r="I2" s="2" t="s">
        <v>1279</v>
      </c>
      <c r="J2" s="2" t="s">
        <v>1280</v>
      </c>
      <c r="K2" s="2" t="s">
        <v>143</v>
      </c>
      <c r="L2" s="2" t="s">
        <v>1281</v>
      </c>
    </row>
    <row r="3" spans="1:12" s="7" customFormat="1" ht="14.1" customHeight="1">
      <c r="A3" s="5">
        <v>1</v>
      </c>
      <c r="B3" s="6" t="s">
        <v>143</v>
      </c>
      <c r="C3" s="6" t="s">
        <v>1282</v>
      </c>
      <c r="D3" s="6" t="s">
        <v>1283</v>
      </c>
      <c r="E3" s="83" t="s">
        <v>1225</v>
      </c>
      <c r="F3" s="6" t="s">
        <v>1284</v>
      </c>
      <c r="G3" s="6" t="s">
        <v>151</v>
      </c>
      <c r="H3" s="6" t="s">
        <v>1285</v>
      </c>
      <c r="I3" s="6" t="s">
        <v>863</v>
      </c>
      <c r="J3" s="6" t="s">
        <v>1286</v>
      </c>
      <c r="K3" s="6" t="s">
        <v>144</v>
      </c>
      <c r="L3" s="7" t="s">
        <v>1287</v>
      </c>
    </row>
    <row r="4" spans="1:12" s="7" customFormat="1" ht="14.1" customHeight="1">
      <c r="A4" s="5">
        <v>2</v>
      </c>
      <c r="B4" s="6" t="s">
        <v>1281</v>
      </c>
      <c r="C4" s="6" t="s">
        <v>1288</v>
      </c>
      <c r="D4" s="6" t="s">
        <v>1289</v>
      </c>
      <c r="E4" s="83" t="s">
        <v>748</v>
      </c>
      <c r="F4" s="6" t="s">
        <v>1290</v>
      </c>
      <c r="G4" s="6" t="s">
        <v>229</v>
      </c>
      <c r="H4" s="6" t="s">
        <v>1291</v>
      </c>
      <c r="I4" s="6" t="s">
        <v>1292</v>
      </c>
      <c r="J4" s="6" t="s">
        <v>1293</v>
      </c>
      <c r="K4" s="6" t="s">
        <v>1294</v>
      </c>
      <c r="L4" s="7" t="s">
        <v>1295</v>
      </c>
    </row>
    <row r="5" spans="1:12" s="7" customFormat="1" ht="14.1" customHeight="1">
      <c r="A5" s="5">
        <v>3</v>
      </c>
      <c r="B5" s="6"/>
      <c r="C5" s="6" t="s">
        <v>1296</v>
      </c>
      <c r="D5" s="6" t="s">
        <v>1297</v>
      </c>
      <c r="E5" s="83" t="s">
        <v>750</v>
      </c>
      <c r="F5" s="6" t="s">
        <v>1298</v>
      </c>
      <c r="G5" s="6" t="s">
        <v>328</v>
      </c>
      <c r="H5" s="6" t="s">
        <v>1299</v>
      </c>
      <c r="I5" s="6" t="s">
        <v>1300</v>
      </c>
      <c r="J5" s="6" t="s">
        <v>1301</v>
      </c>
      <c r="K5" s="6" t="s">
        <v>1302</v>
      </c>
      <c r="L5" s="7" t="s">
        <v>1303</v>
      </c>
    </row>
    <row r="6" spans="1:12" s="7" customFormat="1" ht="14.1" customHeight="1">
      <c r="A6" s="5">
        <v>4</v>
      </c>
      <c r="B6" s="6"/>
      <c r="C6" s="6" t="s">
        <v>1304</v>
      </c>
      <c r="D6" s="6" t="s">
        <v>1305</v>
      </c>
      <c r="E6" s="83" t="s">
        <v>751</v>
      </c>
      <c r="F6" s="6" t="s">
        <v>1306</v>
      </c>
      <c r="G6" s="6"/>
      <c r="H6" s="6" t="s">
        <v>1307</v>
      </c>
      <c r="I6" s="6"/>
      <c r="J6" s="6" t="s">
        <v>1308</v>
      </c>
      <c r="K6" s="6" t="s">
        <v>1309</v>
      </c>
      <c r="L6" s="6" t="s">
        <v>1310</v>
      </c>
    </row>
    <row r="7" spans="1:12" s="7" customFormat="1" ht="14.1" customHeight="1">
      <c r="A7" s="5">
        <v>5</v>
      </c>
      <c r="B7" s="6"/>
      <c r="C7" s="6" t="s">
        <v>767</v>
      </c>
      <c r="D7" s="6" t="s">
        <v>1311</v>
      </c>
      <c r="E7" s="83" t="s">
        <v>749</v>
      </c>
      <c r="F7" s="6" t="s">
        <v>1312</v>
      </c>
      <c r="G7" s="6"/>
      <c r="H7" s="6"/>
      <c r="I7" s="2"/>
      <c r="J7" s="2"/>
    </row>
    <row r="8" spans="1:12" s="7" customFormat="1" ht="14.1" customHeight="1">
      <c r="A8" s="5">
        <v>6</v>
      </c>
      <c r="B8" s="6"/>
      <c r="C8" s="7" t="s">
        <v>1313</v>
      </c>
      <c r="D8" s="6" t="s">
        <v>1314</v>
      </c>
      <c r="E8" s="83" t="s">
        <v>332</v>
      </c>
      <c r="F8" s="6" t="s">
        <v>1315</v>
      </c>
      <c r="G8" s="6"/>
      <c r="H8" s="6"/>
    </row>
    <row r="9" spans="1:12" s="7" customFormat="1" ht="14.1" customHeight="1">
      <c r="A9" s="5">
        <v>7</v>
      </c>
      <c r="B9" s="6"/>
      <c r="C9" s="7" t="s">
        <v>1316</v>
      </c>
      <c r="D9" s="6" t="s">
        <v>1317</v>
      </c>
      <c r="E9" s="83" t="s">
        <v>752</v>
      </c>
      <c r="F9" s="6" t="s">
        <v>1318</v>
      </c>
      <c r="G9" s="6"/>
      <c r="H9" s="6"/>
    </row>
    <row r="10" spans="1:12" s="7" customFormat="1" ht="14.1" customHeight="1">
      <c r="A10" s="5">
        <v>8</v>
      </c>
      <c r="B10" s="6"/>
      <c r="C10" s="6" t="s">
        <v>325</v>
      </c>
      <c r="D10" s="6" t="s">
        <v>1319</v>
      </c>
      <c r="E10" s="83" t="s">
        <v>713</v>
      </c>
      <c r="F10" s="6" t="s">
        <v>1320</v>
      </c>
      <c r="G10" s="6"/>
      <c r="H10" s="6"/>
    </row>
    <row r="11" spans="1:12" s="7" customFormat="1" ht="14.1" customHeight="1">
      <c r="A11" s="5">
        <v>9</v>
      </c>
      <c r="B11" s="6"/>
      <c r="C11" s="6" t="s">
        <v>313</v>
      </c>
      <c r="D11" s="6" t="s">
        <v>1321</v>
      </c>
      <c r="E11" s="83" t="s">
        <v>342</v>
      </c>
      <c r="F11" s="6" t="s">
        <v>1322</v>
      </c>
      <c r="G11" s="6"/>
      <c r="H11" s="6"/>
    </row>
    <row r="12" spans="1:12" s="7" customFormat="1" ht="14.1" customHeight="1">
      <c r="A12" s="5">
        <v>10</v>
      </c>
      <c r="B12" s="6"/>
      <c r="C12" s="6" t="s">
        <v>707</v>
      </c>
      <c r="D12" s="6" t="s">
        <v>1323</v>
      </c>
      <c r="E12" s="83" t="s">
        <v>387</v>
      </c>
      <c r="F12" s="6" t="s">
        <v>1324</v>
      </c>
      <c r="G12" s="6"/>
      <c r="H12" s="6"/>
    </row>
    <row r="13" spans="1:12" s="7" customFormat="1" ht="14.1" customHeight="1">
      <c r="A13" s="5">
        <v>11</v>
      </c>
      <c r="B13" s="6"/>
      <c r="C13" s="6" t="s">
        <v>1325</v>
      </c>
      <c r="D13" s="6" t="s">
        <v>1326</v>
      </c>
      <c r="E13" s="83" t="s">
        <v>319</v>
      </c>
      <c r="F13" s="6" t="s">
        <v>1327</v>
      </c>
      <c r="G13" s="6"/>
      <c r="H13" s="6"/>
    </row>
    <row r="14" spans="1:12" s="7" customFormat="1" ht="14.1" customHeight="1">
      <c r="A14" s="5">
        <v>12</v>
      </c>
      <c r="B14" s="8"/>
      <c r="C14" s="6" t="s">
        <v>652</v>
      </c>
      <c r="D14" s="6" t="s">
        <v>1328</v>
      </c>
      <c r="E14" s="83" t="s">
        <v>601</v>
      </c>
      <c r="F14" s="6" t="s">
        <v>1329</v>
      </c>
      <c r="G14" s="6"/>
      <c r="H14" s="6"/>
    </row>
    <row r="15" spans="1:12" s="7" customFormat="1" ht="14.1" customHeight="1">
      <c r="A15" s="5">
        <v>13</v>
      </c>
      <c r="B15" s="6"/>
      <c r="C15" s="9" t="s">
        <v>1330</v>
      </c>
      <c r="D15" s="6" t="s">
        <v>1331</v>
      </c>
      <c r="E15" s="83" t="s">
        <v>753</v>
      </c>
      <c r="F15" s="6" t="s">
        <v>1332</v>
      </c>
      <c r="G15" s="6"/>
      <c r="H15" s="6"/>
    </row>
    <row r="16" spans="1:12" s="7" customFormat="1" ht="14.1" customHeight="1">
      <c r="A16" s="5">
        <v>14</v>
      </c>
      <c r="B16" s="9"/>
      <c r="C16" s="9" t="s">
        <v>1333</v>
      </c>
      <c r="D16" s="6" t="s">
        <v>1334</v>
      </c>
      <c r="E16" s="83" t="s">
        <v>367</v>
      </c>
      <c r="F16" s="6" t="s">
        <v>1335</v>
      </c>
      <c r="G16" s="6"/>
      <c r="H16" s="6"/>
    </row>
    <row r="17" spans="1:9" s="7" customFormat="1" ht="14.1" customHeight="1">
      <c r="A17" s="5">
        <v>15</v>
      </c>
      <c r="B17" s="9"/>
      <c r="C17" s="9" t="s">
        <v>1336</v>
      </c>
      <c r="D17" s="6" t="s">
        <v>1337</v>
      </c>
      <c r="E17" s="83" t="s">
        <v>669</v>
      </c>
      <c r="F17" s="6" t="s">
        <v>1338</v>
      </c>
      <c r="G17" s="6"/>
      <c r="H17" s="6"/>
    </row>
    <row r="18" spans="1:9" s="7" customFormat="1" ht="14.1" customHeight="1">
      <c r="A18" s="5">
        <v>16</v>
      </c>
      <c r="B18" s="9"/>
      <c r="C18" s="6" t="s">
        <v>1339</v>
      </c>
      <c r="D18" s="6" t="s">
        <v>1340</v>
      </c>
      <c r="E18" s="83" t="s">
        <v>754</v>
      </c>
      <c r="F18" s="6" t="s">
        <v>1341</v>
      </c>
      <c r="G18" s="6"/>
      <c r="H18" s="6"/>
    </row>
    <row r="19" spans="1:9" s="7" customFormat="1" ht="14.1" customHeight="1">
      <c r="A19" s="5">
        <v>17</v>
      </c>
      <c r="B19" s="6"/>
      <c r="C19" s="6" t="s">
        <v>1342</v>
      </c>
      <c r="D19" s="6" t="s">
        <v>1343</v>
      </c>
      <c r="E19" s="83" t="s">
        <v>755</v>
      </c>
      <c r="F19" s="6" t="s">
        <v>1344</v>
      </c>
      <c r="G19" s="6"/>
      <c r="H19" s="6"/>
    </row>
    <row r="20" spans="1:9" s="7" customFormat="1" ht="14.1" customHeight="1">
      <c r="A20" s="5">
        <v>18</v>
      </c>
      <c r="B20" s="6"/>
      <c r="C20" s="6" t="s">
        <v>1345</v>
      </c>
      <c r="D20" s="6" t="s">
        <v>1346</v>
      </c>
      <c r="E20" s="83" t="s">
        <v>462</v>
      </c>
      <c r="F20" s="6" t="s">
        <v>1347</v>
      </c>
      <c r="G20" s="6"/>
      <c r="H20" s="6"/>
    </row>
    <row r="21" spans="1:9" s="7" customFormat="1" ht="14.1" customHeight="1">
      <c r="A21" s="5">
        <v>19</v>
      </c>
      <c r="B21" s="6"/>
      <c r="D21" s="6" t="s">
        <v>1348</v>
      </c>
      <c r="E21" s="83" t="s">
        <v>427</v>
      </c>
      <c r="F21" s="6" t="s">
        <v>1349</v>
      </c>
      <c r="G21" s="6"/>
      <c r="H21" s="6"/>
    </row>
    <row r="22" spans="1:9" s="7" customFormat="1" ht="14.1" customHeight="1">
      <c r="A22" s="5">
        <v>20</v>
      </c>
      <c r="B22" s="6"/>
      <c r="D22" s="6" t="s">
        <v>1350</v>
      </c>
      <c r="E22" s="83" t="s">
        <v>756</v>
      </c>
      <c r="F22" s="6" t="s">
        <v>1351</v>
      </c>
      <c r="G22" s="6"/>
      <c r="H22" s="6"/>
    </row>
    <row r="23" spans="1:9" s="7" customFormat="1" ht="14.1" customHeight="1">
      <c r="A23" s="5">
        <v>21</v>
      </c>
      <c r="B23" s="6"/>
      <c r="D23" s="6" t="s">
        <v>1352</v>
      </c>
      <c r="E23" s="83" t="s">
        <v>757</v>
      </c>
      <c r="F23" s="6" t="s">
        <v>1353</v>
      </c>
      <c r="G23" s="6"/>
      <c r="H23" s="6"/>
    </row>
    <row r="24" spans="1:9" s="7" customFormat="1" ht="14.1" customHeight="1">
      <c r="A24" s="5">
        <v>22</v>
      </c>
      <c r="B24" s="6"/>
      <c r="C24" s="6"/>
      <c r="D24" s="6" t="s">
        <v>1354</v>
      </c>
      <c r="E24" s="83" t="s">
        <v>1226</v>
      </c>
      <c r="F24" s="6" t="s">
        <v>1355</v>
      </c>
      <c r="G24" s="6"/>
      <c r="H24" s="6"/>
    </row>
    <row r="25" spans="1:9" s="7" customFormat="1" ht="14.1" customHeight="1">
      <c r="A25" s="5">
        <v>23</v>
      </c>
      <c r="B25" s="6"/>
      <c r="C25" s="6"/>
      <c r="D25" s="6" t="s">
        <v>1356</v>
      </c>
      <c r="E25" s="83" t="s">
        <v>682</v>
      </c>
      <c r="F25" s="6" t="s">
        <v>1357</v>
      </c>
      <c r="G25" s="6"/>
      <c r="H25" s="6"/>
    </row>
    <row r="26" spans="1:9" s="7" customFormat="1" ht="14.1" customHeight="1">
      <c r="A26" s="5">
        <v>24</v>
      </c>
      <c r="B26" s="6"/>
      <c r="C26" s="6"/>
      <c r="D26" s="6" t="s">
        <v>1358</v>
      </c>
      <c r="E26" s="83" t="s">
        <v>1227</v>
      </c>
      <c r="F26" s="6" t="s">
        <v>1359</v>
      </c>
      <c r="G26" s="6"/>
      <c r="H26" s="6"/>
    </row>
    <row r="27" spans="1:9" s="7" customFormat="1" ht="14.1" customHeight="1">
      <c r="A27" s="5">
        <v>25</v>
      </c>
      <c r="B27" s="6"/>
      <c r="C27" s="6"/>
      <c r="D27" s="6" t="s">
        <v>1360</v>
      </c>
      <c r="E27" s="83" t="s">
        <v>1228</v>
      </c>
      <c r="F27" s="6" t="s">
        <v>1361</v>
      </c>
      <c r="G27" s="6"/>
      <c r="H27" s="6"/>
    </row>
    <row r="28" spans="1:9" s="7" customFormat="1" ht="14.1" customHeight="1">
      <c r="A28" s="5">
        <v>26</v>
      </c>
      <c r="B28" s="6"/>
      <c r="C28" s="6"/>
      <c r="D28" s="6" t="s">
        <v>1362</v>
      </c>
      <c r="E28" s="83" t="s">
        <v>1229</v>
      </c>
      <c r="F28" s="6" t="s">
        <v>1363</v>
      </c>
      <c r="G28" s="6"/>
      <c r="H28" s="6"/>
      <c r="I28" s="18"/>
    </row>
    <row r="29" spans="1:9" s="7" customFormat="1" ht="14.1" customHeight="1">
      <c r="A29" s="5">
        <v>27</v>
      </c>
      <c r="B29" s="6"/>
      <c r="C29" s="6"/>
      <c r="D29" s="6" t="s">
        <v>1364</v>
      </c>
      <c r="E29" s="83" t="s">
        <v>685</v>
      </c>
      <c r="F29" s="6" t="s">
        <v>1365</v>
      </c>
      <c r="G29" s="6"/>
      <c r="H29" s="6"/>
      <c r="I29" s="6"/>
    </row>
    <row r="30" spans="1:9" s="7" customFormat="1" ht="14.1" customHeight="1">
      <c r="A30" s="5">
        <v>28</v>
      </c>
      <c r="B30" s="6"/>
      <c r="C30" s="6"/>
      <c r="D30" s="6" t="s">
        <v>1366</v>
      </c>
      <c r="E30" s="83" t="s">
        <v>1230</v>
      </c>
      <c r="F30" s="6" t="s">
        <v>1367</v>
      </c>
      <c r="G30" s="6"/>
      <c r="H30" s="6"/>
      <c r="I30" s="6"/>
    </row>
    <row r="31" spans="1:9" s="7" customFormat="1" ht="14.1" customHeight="1">
      <c r="A31" s="5">
        <v>29</v>
      </c>
      <c r="B31" s="6"/>
      <c r="C31" s="6"/>
      <c r="D31" s="6" t="s">
        <v>1290</v>
      </c>
      <c r="E31" s="83" t="s">
        <v>1231</v>
      </c>
      <c r="F31" s="6" t="s">
        <v>1368</v>
      </c>
      <c r="G31" s="6"/>
      <c r="H31" s="6"/>
      <c r="I31" s="18"/>
    </row>
    <row r="32" spans="1:9" s="7" customFormat="1" ht="14.1" customHeight="1">
      <c r="A32" s="5">
        <v>30</v>
      </c>
      <c r="B32" s="6"/>
      <c r="C32" s="6"/>
      <c r="D32" s="6" t="s">
        <v>1298</v>
      </c>
      <c r="E32" s="83" t="s">
        <v>687</v>
      </c>
      <c r="F32" s="6" t="s">
        <v>1369</v>
      </c>
      <c r="G32" s="6"/>
      <c r="H32" s="6"/>
    </row>
    <row r="33" spans="1:8" s="7" customFormat="1" ht="14.1" customHeight="1">
      <c r="A33" s="5">
        <v>31</v>
      </c>
      <c r="B33" s="6"/>
      <c r="C33" s="6"/>
      <c r="D33" s="6" t="s">
        <v>1306</v>
      </c>
      <c r="E33" s="83" t="s">
        <v>1232</v>
      </c>
      <c r="F33" s="6" t="s">
        <v>1370</v>
      </c>
      <c r="G33" s="6"/>
      <c r="H33" s="6"/>
    </row>
    <row r="34" spans="1:8" s="7" customFormat="1" ht="14.1" customHeight="1">
      <c r="A34" s="5">
        <v>32</v>
      </c>
      <c r="B34" s="6"/>
      <c r="C34" s="6"/>
      <c r="D34" s="6" t="s">
        <v>1312</v>
      </c>
      <c r="E34" s="83" t="s">
        <v>675</v>
      </c>
      <c r="F34" s="6" t="s">
        <v>1371</v>
      </c>
      <c r="G34" s="6"/>
      <c r="H34" s="6"/>
    </row>
    <row r="35" spans="1:8" s="7" customFormat="1" ht="14.1" customHeight="1">
      <c r="A35" s="5">
        <v>33</v>
      </c>
      <c r="B35" s="6"/>
      <c r="C35" s="6"/>
      <c r="D35" s="6" t="s">
        <v>1372</v>
      </c>
      <c r="E35" s="83" t="s">
        <v>1233</v>
      </c>
      <c r="F35" s="6" t="s">
        <v>1373</v>
      </c>
      <c r="G35" s="6"/>
      <c r="H35" s="6"/>
    </row>
    <row r="36" spans="1:8" s="7" customFormat="1" ht="14.1" customHeight="1">
      <c r="A36" s="5">
        <v>34</v>
      </c>
      <c r="B36" s="6"/>
      <c r="C36" s="6"/>
      <c r="D36" s="6" t="s">
        <v>1318</v>
      </c>
      <c r="E36" s="83" t="s">
        <v>679</v>
      </c>
      <c r="F36" s="6" t="s">
        <v>1374</v>
      </c>
      <c r="G36" s="6"/>
      <c r="H36" s="6"/>
    </row>
    <row r="37" spans="1:8" s="7" customFormat="1" ht="14.1" customHeight="1">
      <c r="A37" s="5">
        <v>35</v>
      </c>
      <c r="B37" s="6"/>
      <c r="C37" s="6"/>
      <c r="D37" s="6" t="s">
        <v>1320</v>
      </c>
      <c r="E37" s="83" t="s">
        <v>681</v>
      </c>
      <c r="F37" s="6" t="s">
        <v>1375</v>
      </c>
      <c r="G37" s="6"/>
      <c r="H37" s="6"/>
    </row>
    <row r="38" spans="1:8" s="7" customFormat="1" ht="14.1" customHeight="1">
      <c r="A38" s="5">
        <v>36</v>
      </c>
      <c r="B38" s="6"/>
      <c r="C38" s="6"/>
      <c r="D38" s="6" t="s">
        <v>1322</v>
      </c>
      <c r="E38" s="83" t="s">
        <v>1234</v>
      </c>
      <c r="F38" s="6" t="s">
        <v>1376</v>
      </c>
      <c r="G38" s="6"/>
      <c r="H38" s="6"/>
    </row>
    <row r="39" spans="1:8" s="7" customFormat="1" ht="14.1" customHeight="1">
      <c r="A39" s="5">
        <v>37</v>
      </c>
      <c r="B39" s="6"/>
      <c r="C39" s="6"/>
      <c r="D39" s="6" t="s">
        <v>1324</v>
      </c>
      <c r="E39" s="83" t="s">
        <v>686</v>
      </c>
      <c r="F39" s="6" t="s">
        <v>1377</v>
      </c>
      <c r="G39" s="6"/>
      <c r="H39" s="6"/>
    </row>
    <row r="40" spans="1:8" s="7" customFormat="1" ht="14.1" customHeight="1">
      <c r="A40" s="5">
        <v>38</v>
      </c>
      <c r="B40" s="6"/>
      <c r="C40" s="6"/>
      <c r="D40" s="6" t="s">
        <v>1327</v>
      </c>
      <c r="E40" s="83" t="s">
        <v>674</v>
      </c>
      <c r="F40" s="6" t="s">
        <v>1378</v>
      </c>
      <c r="G40" s="6"/>
      <c r="H40" s="6"/>
    </row>
    <row r="41" spans="1:8" s="7" customFormat="1" ht="14.1" customHeight="1">
      <c r="A41" s="5">
        <v>39</v>
      </c>
      <c r="B41" s="6"/>
      <c r="C41" s="6"/>
      <c r="D41" s="6" t="s">
        <v>1329</v>
      </c>
      <c r="E41" s="83" t="s">
        <v>668</v>
      </c>
      <c r="F41" s="6" t="s">
        <v>1379</v>
      </c>
      <c r="G41" s="6"/>
      <c r="H41" s="6"/>
    </row>
    <row r="42" spans="1:8" s="7" customFormat="1" ht="14.1" customHeight="1">
      <c r="A42" s="5">
        <v>40</v>
      </c>
      <c r="B42" s="6"/>
      <c r="C42" s="6"/>
      <c r="D42" s="6" t="s">
        <v>1332</v>
      </c>
      <c r="E42" s="83" t="s">
        <v>377</v>
      </c>
      <c r="F42" s="6" t="s">
        <v>1380</v>
      </c>
      <c r="G42" s="6"/>
      <c r="H42" s="6"/>
    </row>
    <row r="43" spans="1:8" s="7" customFormat="1" ht="14.1" customHeight="1">
      <c r="A43" s="5">
        <v>41</v>
      </c>
      <c r="B43" s="6"/>
      <c r="C43" s="6"/>
      <c r="D43" s="6" t="s">
        <v>1335</v>
      </c>
      <c r="E43" s="83" t="s">
        <v>758</v>
      </c>
      <c r="F43" s="6" t="s">
        <v>1381</v>
      </c>
      <c r="G43" s="6"/>
      <c r="H43" s="6"/>
    </row>
    <row r="44" spans="1:8" s="7" customFormat="1" ht="14.1" customHeight="1">
      <c r="A44" s="5">
        <v>42</v>
      </c>
      <c r="B44" s="6"/>
      <c r="C44" s="6"/>
      <c r="D44" s="6" t="s">
        <v>1338</v>
      </c>
      <c r="E44" s="83" t="s">
        <v>155</v>
      </c>
      <c r="F44" s="6" t="s">
        <v>1382</v>
      </c>
      <c r="G44" s="6"/>
      <c r="H44" s="6"/>
    </row>
    <row r="45" spans="1:8" s="7" customFormat="1" ht="14.1" customHeight="1">
      <c r="A45" s="5">
        <v>43</v>
      </c>
      <c r="B45" s="6"/>
      <c r="C45" s="6"/>
      <c r="D45" s="6" t="s">
        <v>1341</v>
      </c>
      <c r="E45" s="83" t="s">
        <v>759</v>
      </c>
      <c r="F45" s="6" t="s">
        <v>1383</v>
      </c>
      <c r="G45" s="6"/>
      <c r="H45" s="6"/>
    </row>
    <row r="46" spans="1:8" s="7" customFormat="1" ht="14.1" customHeight="1">
      <c r="A46" s="5">
        <v>44</v>
      </c>
      <c r="B46" s="6"/>
      <c r="C46" s="6"/>
      <c r="D46" s="6" t="s">
        <v>1344</v>
      </c>
      <c r="E46" s="83" t="s">
        <v>671</v>
      </c>
      <c r="F46" s="6" t="s">
        <v>1384</v>
      </c>
      <c r="G46" s="6"/>
      <c r="H46" s="6"/>
    </row>
    <row r="47" spans="1:8" s="7" customFormat="1" ht="14.1" customHeight="1">
      <c r="A47" s="5">
        <v>45</v>
      </c>
      <c r="B47" s="6"/>
      <c r="C47" s="6"/>
      <c r="D47" s="6" t="s">
        <v>1347</v>
      </c>
      <c r="E47" s="83" t="s">
        <v>760</v>
      </c>
      <c r="F47" s="6" t="s">
        <v>1385</v>
      </c>
      <c r="G47" s="6"/>
      <c r="H47" s="6"/>
    </row>
    <row r="48" spans="1:8" s="7" customFormat="1" ht="14.1" customHeight="1">
      <c r="A48" s="5">
        <v>46</v>
      </c>
      <c r="B48" s="6"/>
      <c r="C48" s="6"/>
      <c r="D48" s="6" t="s">
        <v>1349</v>
      </c>
      <c r="E48" s="83" t="s">
        <v>1235</v>
      </c>
      <c r="F48" s="6" t="s">
        <v>1386</v>
      </c>
      <c r="G48" s="6"/>
      <c r="H48" s="6"/>
    </row>
    <row r="49" spans="1:8" s="7" customFormat="1" ht="14.1" customHeight="1">
      <c r="A49" s="5">
        <v>47</v>
      </c>
      <c r="B49" s="6"/>
      <c r="C49" s="6"/>
      <c r="D49" s="6" t="s">
        <v>1363</v>
      </c>
      <c r="E49" s="83" t="s">
        <v>1236</v>
      </c>
      <c r="F49" s="6" t="s">
        <v>1387</v>
      </c>
      <c r="G49" s="6"/>
      <c r="H49" s="6"/>
    </row>
    <row r="50" spans="1:8" s="7" customFormat="1" ht="14.1" customHeight="1">
      <c r="A50" s="5">
        <v>48</v>
      </c>
      <c r="B50" s="6"/>
      <c r="C50" s="6"/>
      <c r="D50" s="6" t="s">
        <v>1365</v>
      </c>
      <c r="E50" s="83" t="s">
        <v>1237</v>
      </c>
      <c r="F50" s="6" t="s">
        <v>1388</v>
      </c>
      <c r="G50" s="6"/>
      <c r="H50" s="6"/>
    </row>
    <row r="51" spans="1:8" s="7" customFormat="1" ht="14.1" customHeight="1">
      <c r="A51" s="5">
        <v>49</v>
      </c>
      <c r="B51" s="6"/>
      <c r="C51" s="6"/>
      <c r="D51" s="6" t="s">
        <v>1351</v>
      </c>
      <c r="E51" s="83" t="s">
        <v>1238</v>
      </c>
      <c r="F51" s="22"/>
      <c r="G51" s="6"/>
      <c r="H51" s="6"/>
    </row>
    <row r="52" spans="1:8" s="7" customFormat="1" ht="14.1" customHeight="1">
      <c r="A52" s="5">
        <v>50</v>
      </c>
      <c r="B52" s="6"/>
      <c r="C52" s="6"/>
      <c r="D52" s="6" t="s">
        <v>1353</v>
      </c>
      <c r="E52" s="83" t="s">
        <v>1239</v>
      </c>
      <c r="F52" s="22"/>
      <c r="G52" s="6"/>
      <c r="H52" s="6"/>
    </row>
    <row r="53" spans="1:8" s="7" customFormat="1" ht="14.1" customHeight="1">
      <c r="A53" s="5">
        <v>51</v>
      </c>
      <c r="B53" s="6"/>
      <c r="C53" s="6"/>
      <c r="D53" s="6" t="s">
        <v>1355</v>
      </c>
      <c r="E53" s="83" t="s">
        <v>1240</v>
      </c>
      <c r="F53" s="22"/>
      <c r="G53" s="6"/>
      <c r="H53" s="6"/>
    </row>
    <row r="54" spans="1:8" s="7" customFormat="1" ht="14.1" customHeight="1">
      <c r="A54" s="5">
        <v>52</v>
      </c>
      <c r="B54" s="6"/>
      <c r="C54" s="6"/>
      <c r="D54" s="6" t="s">
        <v>1357</v>
      </c>
      <c r="E54" s="83" t="s">
        <v>1241</v>
      </c>
      <c r="F54" s="6"/>
      <c r="G54" s="6"/>
      <c r="H54" s="6"/>
    </row>
    <row r="55" spans="1:8" s="7" customFormat="1" ht="14.1" customHeight="1">
      <c r="A55" s="5">
        <v>53</v>
      </c>
      <c r="B55" s="6"/>
      <c r="C55" s="6"/>
      <c r="D55" s="6" t="s">
        <v>1359</v>
      </c>
      <c r="E55" s="83" t="s">
        <v>1242</v>
      </c>
      <c r="F55" s="6"/>
      <c r="G55" s="6"/>
      <c r="H55" s="6"/>
    </row>
    <row r="56" spans="1:8" s="7" customFormat="1" ht="14.1" customHeight="1">
      <c r="A56" s="5">
        <v>54</v>
      </c>
      <c r="B56" s="6"/>
      <c r="C56" s="6"/>
      <c r="D56" s="6" t="s">
        <v>1368</v>
      </c>
      <c r="E56" s="83" t="s">
        <v>1243</v>
      </c>
      <c r="F56" s="6"/>
      <c r="G56" s="6"/>
      <c r="H56" s="6"/>
    </row>
    <row r="57" spans="1:8" s="7" customFormat="1" ht="14.1" customHeight="1">
      <c r="A57" s="5">
        <v>55</v>
      </c>
      <c r="B57" s="6"/>
      <c r="C57" s="6"/>
      <c r="D57" s="6" t="s">
        <v>1369</v>
      </c>
      <c r="E57" s="83" t="s">
        <v>1244</v>
      </c>
      <c r="F57" s="6"/>
      <c r="G57" s="6"/>
      <c r="H57" s="6"/>
    </row>
    <row r="58" spans="1:8" s="7" customFormat="1" ht="14.1" customHeight="1">
      <c r="A58" s="5">
        <v>56</v>
      </c>
      <c r="B58" s="6"/>
      <c r="C58" s="6"/>
      <c r="D58" s="6" t="s">
        <v>1370</v>
      </c>
      <c r="E58" s="83" t="s">
        <v>1245</v>
      </c>
      <c r="F58" s="6"/>
      <c r="G58" s="6"/>
      <c r="H58" s="6"/>
    </row>
    <row r="59" spans="1:8" s="7" customFormat="1" ht="14.1" customHeight="1">
      <c r="A59" s="5">
        <v>57</v>
      </c>
      <c r="B59" s="6"/>
      <c r="C59" s="6"/>
      <c r="D59" s="6" t="s">
        <v>1369</v>
      </c>
      <c r="E59" s="83" t="s">
        <v>1246</v>
      </c>
      <c r="F59" s="6"/>
      <c r="G59" s="6"/>
      <c r="H59" s="6"/>
    </row>
    <row r="60" spans="1:8" s="7" customFormat="1" ht="14.1" customHeight="1">
      <c r="A60" s="5">
        <v>58</v>
      </c>
      <c r="B60" s="6"/>
      <c r="C60" s="6"/>
      <c r="D60" s="6" t="s">
        <v>1370</v>
      </c>
      <c r="E60" s="83" t="s">
        <v>1247</v>
      </c>
      <c r="F60" s="6"/>
      <c r="G60" s="6"/>
      <c r="H60" s="6"/>
    </row>
    <row r="61" spans="1:8" s="7" customFormat="1" ht="14.1" customHeight="1">
      <c r="A61" s="5">
        <v>59</v>
      </c>
      <c r="B61" s="6"/>
      <c r="C61" s="6"/>
      <c r="D61" s="6" t="s">
        <v>1371</v>
      </c>
      <c r="E61" s="83" t="s">
        <v>1248</v>
      </c>
      <c r="F61" s="6"/>
      <c r="G61" s="6"/>
      <c r="H61" s="6"/>
    </row>
    <row r="62" spans="1:8" s="7" customFormat="1" ht="14.1" customHeight="1">
      <c r="A62" s="5">
        <v>60</v>
      </c>
      <c r="B62" s="6"/>
      <c r="C62" s="6"/>
      <c r="D62" s="6" t="s">
        <v>1373</v>
      </c>
      <c r="E62" s="83" t="s">
        <v>1249</v>
      </c>
      <c r="F62" s="6"/>
      <c r="G62" s="6"/>
      <c r="H62" s="6"/>
    </row>
    <row r="63" spans="1:8" s="7" customFormat="1" ht="14.1" customHeight="1">
      <c r="A63" s="5">
        <v>61</v>
      </c>
      <c r="B63" s="6"/>
      <c r="C63" s="6"/>
      <c r="D63" s="6" t="s">
        <v>1374</v>
      </c>
      <c r="E63" s="83" t="s">
        <v>1250</v>
      </c>
      <c r="G63" s="6"/>
      <c r="H63" s="6"/>
    </row>
    <row r="64" spans="1:8" s="7" customFormat="1" ht="14.1" customHeight="1">
      <c r="A64" s="5">
        <v>62</v>
      </c>
      <c r="B64" s="6"/>
      <c r="C64" s="6"/>
      <c r="D64" s="6" t="s">
        <v>1375</v>
      </c>
      <c r="E64" s="83" t="s">
        <v>1251</v>
      </c>
      <c r="G64" s="6"/>
      <c r="H64" s="6"/>
    </row>
    <row r="65" spans="1:8" s="7" customFormat="1" ht="14.1" customHeight="1">
      <c r="A65" s="5">
        <v>63</v>
      </c>
      <c r="B65" s="6"/>
      <c r="C65" s="6"/>
      <c r="D65" s="6" t="s">
        <v>1376</v>
      </c>
      <c r="E65" s="83" t="s">
        <v>1252</v>
      </c>
      <c r="G65" s="6"/>
      <c r="H65" s="6"/>
    </row>
    <row r="66" spans="1:8" s="7" customFormat="1" ht="14.1" customHeight="1">
      <c r="A66" s="5">
        <v>64</v>
      </c>
      <c r="B66" s="6"/>
      <c r="C66" s="6"/>
      <c r="D66" s="6" t="s">
        <v>1377</v>
      </c>
      <c r="E66" s="83" t="s">
        <v>1253</v>
      </c>
      <c r="G66" s="6"/>
      <c r="H66" s="6"/>
    </row>
    <row r="67" spans="1:8" s="7" customFormat="1" ht="14.1" customHeight="1">
      <c r="A67" s="5">
        <v>65</v>
      </c>
      <c r="B67" s="6"/>
      <c r="C67" s="6"/>
      <c r="D67" s="6" t="s">
        <v>1378</v>
      </c>
      <c r="E67" s="83" t="s">
        <v>1254</v>
      </c>
      <c r="G67" s="6"/>
      <c r="H67" s="6"/>
    </row>
    <row r="68" spans="1:8" s="7" customFormat="1" ht="14.1" customHeight="1">
      <c r="A68" s="5">
        <v>66</v>
      </c>
      <c r="B68" s="6"/>
      <c r="C68" s="6"/>
      <c r="D68" s="6" t="s">
        <v>1379</v>
      </c>
      <c r="E68" s="83" t="s">
        <v>1255</v>
      </c>
      <c r="G68" s="6"/>
      <c r="H68" s="6"/>
    </row>
    <row r="69" spans="1:8" s="7" customFormat="1" ht="14.1" customHeight="1">
      <c r="A69" s="5">
        <v>67</v>
      </c>
      <c r="B69" s="6"/>
      <c r="C69" s="6"/>
      <c r="D69" s="6" t="s">
        <v>1380</v>
      </c>
      <c r="E69" s="83" t="s">
        <v>1256</v>
      </c>
      <c r="G69" s="6"/>
      <c r="H69" s="6"/>
    </row>
    <row r="70" spans="1:8" s="7" customFormat="1" ht="14.1" customHeight="1">
      <c r="A70" s="5">
        <v>68</v>
      </c>
      <c r="B70" s="6"/>
      <c r="C70" s="6"/>
      <c r="D70" s="6" t="s">
        <v>1381</v>
      </c>
      <c r="E70" s="83" t="s">
        <v>1257</v>
      </c>
      <c r="G70" s="6"/>
      <c r="H70" s="6"/>
    </row>
    <row r="71" spans="1:8" s="7" customFormat="1" ht="14.1" customHeight="1">
      <c r="A71" s="5">
        <v>69</v>
      </c>
      <c r="B71" s="6"/>
      <c r="C71" s="6"/>
      <c r="D71" s="6" t="s">
        <v>1382</v>
      </c>
      <c r="E71" s="83" t="s">
        <v>1258</v>
      </c>
      <c r="G71" s="6"/>
      <c r="H71" s="6"/>
    </row>
    <row r="72" spans="1:8" s="7" customFormat="1" ht="14.1" customHeight="1">
      <c r="A72" s="5">
        <v>70</v>
      </c>
      <c r="B72" s="6"/>
      <c r="C72" s="6"/>
      <c r="D72" s="6" t="s">
        <v>1383</v>
      </c>
      <c r="E72" s="83" t="s">
        <v>1259</v>
      </c>
      <c r="G72" s="6"/>
      <c r="H72" s="6"/>
    </row>
    <row r="73" spans="1:8" s="7" customFormat="1" ht="14.1" customHeight="1">
      <c r="A73" s="5">
        <v>71</v>
      </c>
      <c r="B73" s="6"/>
      <c r="C73" s="6"/>
      <c r="D73" s="6" t="s">
        <v>1384</v>
      </c>
      <c r="E73" s="83" t="s">
        <v>1260</v>
      </c>
      <c r="G73" s="6"/>
      <c r="H73" s="6"/>
    </row>
    <row r="74" spans="1:8" s="7" customFormat="1" ht="14.1" customHeight="1">
      <c r="A74" s="5">
        <v>72</v>
      </c>
      <c r="B74" s="6"/>
      <c r="C74" s="6"/>
      <c r="D74" s="6" t="s">
        <v>1385</v>
      </c>
      <c r="E74" s="83" t="s">
        <v>1261</v>
      </c>
      <c r="G74" s="6"/>
      <c r="H74" s="6"/>
    </row>
    <row r="75" spans="1:8" s="7" customFormat="1" ht="14.1" customHeight="1">
      <c r="A75" s="5">
        <v>73</v>
      </c>
      <c r="B75" s="6"/>
      <c r="C75" s="6"/>
      <c r="D75" s="7" t="s">
        <v>1367</v>
      </c>
      <c r="E75" s="83" t="s">
        <v>1262</v>
      </c>
      <c r="G75" s="6"/>
      <c r="H75" s="6"/>
    </row>
    <row r="76" spans="1:8" s="7" customFormat="1" ht="14.1" customHeight="1">
      <c r="A76" s="5">
        <v>74</v>
      </c>
      <c r="B76" s="6"/>
      <c r="C76" s="6"/>
      <c r="D76" s="7" t="s">
        <v>1361</v>
      </c>
      <c r="E76" s="83" t="s">
        <v>1263</v>
      </c>
      <c r="G76" s="6"/>
      <c r="H76" s="6"/>
    </row>
    <row r="77" spans="1:8" s="7" customFormat="1" ht="14.1" customHeight="1">
      <c r="D77" s="6" t="s">
        <v>1386</v>
      </c>
      <c r="E77" s="83" t="s">
        <v>1264</v>
      </c>
    </row>
    <row r="78" spans="1:8" s="7" customFormat="1" ht="25.5">
      <c r="D78" s="6" t="s">
        <v>1387</v>
      </c>
      <c r="E78" s="83" t="s">
        <v>1265</v>
      </c>
    </row>
    <row r="79" spans="1:8" ht="25.5">
      <c r="D79" s="6" t="s">
        <v>1388</v>
      </c>
      <c r="E79" s="83" t="s">
        <v>1266</v>
      </c>
    </row>
    <row r="80" spans="1:8" ht="25.5">
      <c r="E80" s="83" t="s">
        <v>1267</v>
      </c>
    </row>
    <row r="81" spans="5:5" ht="25.5">
      <c r="E81" s="83" t="s">
        <v>1268</v>
      </c>
    </row>
    <row r="82" spans="5:5" ht="25.5">
      <c r="E82" s="83" t="s">
        <v>1269</v>
      </c>
    </row>
    <row r="83" spans="5:5" ht="25.5">
      <c r="E83" s="83" t="s">
        <v>762</v>
      </c>
    </row>
    <row r="84" spans="5:5" ht="25.5">
      <c r="E84" s="83" t="s">
        <v>610</v>
      </c>
    </row>
    <row r="85" spans="5:5" ht="25.5">
      <c r="E85" s="83" t="s">
        <v>1270</v>
      </c>
    </row>
    <row r="86" spans="5:5" ht="51">
      <c r="E86" s="83" t="s">
        <v>763</v>
      </c>
    </row>
  </sheetData>
  <pageMargins left="0.7" right="0.7" top="0.75" bottom="0.75" header="0.3" footer="0.3"/>
  <pageSetup orientation="portrait" horizontalDpi="4294967294" verticalDpi="4294967294"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E32300-E598-40F4-A0F0-50022EFE0F8C}"/>
</file>

<file path=customXml/itemProps2.xml><?xml version="1.0" encoding="utf-8"?>
<ds:datastoreItem xmlns:ds="http://schemas.openxmlformats.org/officeDocument/2006/customXml" ds:itemID="{DCC9C1CA-9906-416C-ABE0-D352C98C6276}"/>
</file>

<file path=customXml/itemProps3.xml><?xml version="1.0" encoding="utf-8"?>
<ds:datastoreItem xmlns:ds="http://schemas.openxmlformats.org/officeDocument/2006/customXml" ds:itemID="{AD3DA7B8-1467-4049-8C27-0A882AA492B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Guillermo Patiño Muñoz</dc:creator>
  <cp:keywords/>
  <dc:description/>
  <cp:lastModifiedBy/>
  <cp:revision/>
  <dcterms:created xsi:type="dcterms:W3CDTF">2019-03-08T19:35:24Z</dcterms:created>
  <dcterms:modified xsi:type="dcterms:W3CDTF">2026-02-04T20:48:40Z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